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<sst xmlns="http://schemas.openxmlformats.org/spreadsheetml/2006/main" count="245" uniqueCount="67">
  <si>
    <t xml:space="preserve">FECHA : </t>
  </si>
  <si>
    <t>DEPARTAMENTO</t>
  </si>
  <si>
    <t xml:space="preserve">PROVINCIA </t>
  </si>
  <si>
    <t>ANCASH</t>
  </si>
  <si>
    <t>YUNGAY</t>
  </si>
  <si>
    <t>EJECUCION Y PERSPECTIVAS DE LA INFORMACION AGRICOLA</t>
  </si>
  <si>
    <t xml:space="preserve">CAMPAÑA AGRICOLA: </t>
  </si>
  <si>
    <t>2021-2022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</si>
  <si>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</si>
  <si>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</si>
  <si>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</si>
  <si>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</si>
  <si>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</si>
  <si>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</si>
  <si>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</si>
  <si>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</si>
  <si>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</si>
  <si>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</si>
  <si>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</si>
  <si>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</si>
  <si>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</si>
  <si>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</si>
  <si>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</si>
  <si>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</si>
  <si>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</si>
  <si>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</si>
  <si>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</si>
  <si>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</si>
  <si>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</si>
  <si>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</si>
  <si>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</si>
  <si>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</si>
  <si>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</si>
  <si>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ALCACHOFA</t>
  </si>
  <si>
    <t>ALFALFA</t>
  </si>
  <si>
    <t>ARVEJA GRANO SECO</t>
  </si>
  <si>
    <t>ARVEJA GRANO VERDE</t>
  </si>
  <si>
    <t>BETARRAGA</t>
  </si>
  <si>
    <t>CAPULI (PRUNUS SEROTINA SSP. CAPULI)</t>
  </si>
  <si>
    <t>CEBADA GRANO</t>
  </si>
  <si>
    <t>CHOCHO O TARHUI GRANO SECO</t>
  </si>
  <si>
    <t>COL O REPOLLO</t>
  </si>
  <si>
    <t>ESPINACA (T)</t>
  </si>
  <si>
    <t>FRIJOL GRANO SECO</t>
  </si>
  <si>
    <t>GRANADILLA</t>
  </si>
  <si>
    <t>HABA GRANO SECO</t>
  </si>
  <si>
    <t>HABA GRANO VERDE</t>
  </si>
  <si>
    <t>LIMA</t>
  </si>
  <si>
    <t>LIMON DULCE</t>
  </si>
  <si>
    <t>LUCUMO</t>
  </si>
  <si>
    <t>MAIZ AMARILLO DURO</t>
  </si>
  <si>
    <t>MAIZ AMILACEO</t>
  </si>
  <si>
    <t>MAIZ CHOCLO</t>
  </si>
  <si>
    <t>MANZANO</t>
  </si>
  <si>
    <t>MELOCOTONERO</t>
  </si>
  <si>
    <t>MEMBRILLERO</t>
  </si>
  <si>
    <t>NISPERO</t>
  </si>
  <si>
    <t>OCA</t>
  </si>
  <si>
    <t>OLLUCO</t>
  </si>
  <si>
    <t>PALTO</t>
  </si>
  <si>
    <t>PAPA (agrupa mejoradas y nativas)</t>
  </si>
  <si>
    <t>QUINUA</t>
  </si>
  <si>
    <t>RABANO</t>
  </si>
  <si>
    <t>TRIGO BLANDO</t>
  </si>
  <si>
    <t>TUMBO</t>
  </si>
  <si>
    <t>ZANAHORIA</t>
  </si>
  <si>
    <t>ZAPALLO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</si>
</sst>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0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3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21" width="9" style="22" bestFit="1" customWidth="1"/>
  </cols>
  <sheetData>
    <row r="1" spans="1:21" x14ac:dyDescent="0.3">
      <c r="A1" t="s">
        <v>0</v>
      </c>
      <c r="B1" s="1">
        <f ca="1">NOW()</f>
        <v>45051.541103124997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14030010000</v>
      </c>
      <c r="B12" t="s">
        <v>26</v>
      </c>
      <c r="C12" t="s">
        <v>27</v>
      </c>
      <c r="E12" s="22">
        <v>13</v>
      </c>
      <c r="F12" s="22">
        <v>12</v>
      </c>
      <c r="G12" s="22">
        <v>13</v>
      </c>
      <c r="H12" s="22">
        <v>14</v>
      </c>
      <c r="I12" s="22">
        <v>15</v>
      </c>
      <c r="J12" s="22">
        <v>14</v>
      </c>
      <c r="K12" s="22">
        <v>13</v>
      </c>
      <c r="L12" s="22">
        <v>13</v>
      </c>
      <c r="M12" s="22">
        <v>12</v>
      </c>
      <c r="N12" s="22">
        <v>11</v>
      </c>
      <c r="O12" s="22">
        <v>10</v>
      </c>
      <c r="P12" s="22">
        <v>10</v>
      </c>
      <c r="Q12" s="22">
        <v>8</v>
      </c>
      <c r="R12" s="22">
        <v>8</v>
      </c>
      <c r="S12" s="22">
        <v>9</v>
      </c>
      <c r="T12" s="22">
        <v>9</v>
      </c>
      <c r="U12" s="22">
        <v>10</v>
      </c>
    </row>
    <row r="13" spans="1:21" x14ac:dyDescent="0.3">
      <c r="C13" t="s">
        <v>28</v>
      </c>
      <c r="D13" s="22">
        <v>44</v>
      </c>
      <c r="E13" s="22">
        <v>5</v>
      </c>
      <c r="F13" s="22">
        <v>3</v>
      </c>
      <c r="G13" s="22">
        <v>4</v>
      </c>
      <c r="H13" s="22">
        <v>5</v>
      </c>
      <c r="I13" s="22">
        <v>4</v>
      </c>
      <c r="J13" s="22">
        <v>4</v>
      </c>
      <c r="K13" s="22">
        <v>4</v>
      </c>
      <c r="L13" s="22">
        <v>4</v>
      </c>
      <c r="M13" s="22">
        <v>3</v>
      </c>
      <c r="N13" s="22">
        <v>2</v>
      </c>
      <c r="O13" s="22">
        <v>3</v>
      </c>
      <c r="P13" s="22">
        <v>3</v>
      </c>
    </row>
    <row r="14" spans="1:21" x14ac:dyDescent="0.3">
      <c r="C14" t="s">
        <v>29</v>
      </c>
      <c r="D14" s="22">
        <v>44</v>
      </c>
      <c r="J14" s="22">
        <v>5</v>
      </c>
      <c r="K14" s="22">
        <v>5</v>
      </c>
      <c r="L14" s="22">
        <v>4</v>
      </c>
      <c r="M14" s="22">
        <v>4</v>
      </c>
      <c r="N14" s="22">
        <v>3</v>
      </c>
      <c r="O14" s="22">
        <v>4</v>
      </c>
      <c r="P14" s="22">
        <v>3</v>
      </c>
      <c r="Q14" s="22">
        <v>4</v>
      </c>
      <c r="R14" s="22">
        <v>3</v>
      </c>
      <c r="S14" s="22">
        <v>3</v>
      </c>
      <c r="T14" s="22">
        <v>3</v>
      </c>
      <c r="U14" s="22">
        <v>3</v>
      </c>
    </row>
    <row r="15" spans="1:21" x14ac:dyDescent="0.3">
      <c r="C15" t="s">
        <v>30</v>
      </c>
      <c r="D15" s="22">
        <v>8272.7270000000008</v>
      </c>
      <c r="J15" s="22">
        <v>8800</v>
      </c>
      <c r="K15" s="22">
        <v>8400</v>
      </c>
      <c r="L15" s="22">
        <v>8500</v>
      </c>
      <c r="M15" s="22">
        <v>8000</v>
      </c>
      <c r="N15" s="22">
        <v>8000</v>
      </c>
      <c r="O15" s="22">
        <v>8500</v>
      </c>
      <c r="P15" s="22">
        <v>8000</v>
      </c>
      <c r="Q15" s="22">
        <v>8250</v>
      </c>
      <c r="R15" s="22">
        <v>8333.3330000000005</v>
      </c>
      <c r="S15" s="22">
        <v>8333.3330000000005</v>
      </c>
      <c r="T15" s="22">
        <v>8000</v>
      </c>
      <c r="U15" s="22">
        <v>7666.6660000000002</v>
      </c>
    </row>
    <row r="16" spans="1:21" x14ac:dyDescent="0.3">
      <c r="C16" t="s">
        <v>31</v>
      </c>
      <c r="D16" s="22">
        <v>364</v>
      </c>
      <c r="J16" s="22">
        <v>44</v>
      </c>
      <c r="K16" s="22">
        <v>42</v>
      </c>
      <c r="L16" s="22">
        <v>34</v>
      </c>
      <c r="M16" s="22">
        <v>32</v>
      </c>
      <c r="N16" s="22">
        <v>24</v>
      </c>
      <c r="O16" s="22">
        <v>34</v>
      </c>
      <c r="P16" s="22">
        <v>24</v>
      </c>
      <c r="Q16" s="22">
        <v>33</v>
      </c>
      <c r="R16" s="22">
        <v>25</v>
      </c>
      <c r="S16" s="22">
        <v>25</v>
      </c>
      <c r="T16" s="22">
        <v>24</v>
      </c>
      <c r="U16" s="22">
        <v>23</v>
      </c>
    </row>
    <row r="17" spans="1:21" x14ac:dyDescent="0.3">
      <c r="C17" t="s">
        <v>32</v>
      </c>
      <c r="D17" s="22">
        <v>1.5529999999999999</v>
      </c>
      <c r="J17" s="22">
        <v>1.5</v>
      </c>
      <c r="K17" s="22">
        <v>1.6</v>
      </c>
      <c r="L17" s="22">
        <v>1.5</v>
      </c>
      <c r="M17" s="22">
        <v>1.6</v>
      </c>
      <c r="N17" s="22">
        <v>1.5</v>
      </c>
      <c r="O17" s="22">
        <v>1.5</v>
      </c>
      <c r="P17" s="22">
        <v>1.6</v>
      </c>
      <c r="Q17" s="22">
        <v>1.5</v>
      </c>
      <c r="R17" s="22">
        <v>1.6</v>
      </c>
      <c r="S17" s="22">
        <v>1.5</v>
      </c>
      <c r="T17" s="22">
        <v>1.6</v>
      </c>
      <c r="U17" s="22">
        <v>1.7</v>
      </c>
    </row>
    <row r="18" spans="1:21" x14ac:dyDescent="0.3">
      <c r="A18">
        <v>15010080000</v>
      </c>
      <c r="B18" t="s">
        <v>33</v>
      </c>
      <c r="C18" t="s">
        <v>27</v>
      </c>
      <c r="E18" s="22">
        <v>15</v>
      </c>
      <c r="F18" s="22">
        <v>15</v>
      </c>
      <c r="G18" s="22">
        <v>15</v>
      </c>
      <c r="H18" s="22">
        <v>15</v>
      </c>
      <c r="I18" s="22">
        <v>15</v>
      </c>
      <c r="J18" s="22">
        <v>15</v>
      </c>
      <c r="K18" s="22">
        <v>15</v>
      </c>
      <c r="L18" s="22">
        <v>15</v>
      </c>
      <c r="M18" s="22">
        <v>15</v>
      </c>
      <c r="N18" s="22">
        <v>15</v>
      </c>
      <c r="O18" s="22">
        <v>15</v>
      </c>
      <c r="P18" s="22">
        <v>15</v>
      </c>
      <c r="Q18" s="22">
        <v>15</v>
      </c>
      <c r="R18" s="22">
        <v>15</v>
      </c>
      <c r="S18" s="22">
        <v>15</v>
      </c>
      <c r="T18" s="22">
        <v>15</v>
      </c>
      <c r="U18" s="22">
        <v>15</v>
      </c>
    </row>
    <row r="19" spans="1:21" x14ac:dyDescent="0.3">
      <c r="A19">
        <v>12010010000</v>
      </c>
      <c r="B19" t="s">
        <v>34</v>
      </c>
      <c r="C19" t="s">
        <v>27</v>
      </c>
      <c r="E19" s="22">
        <v>236</v>
      </c>
      <c r="F19" s="22">
        <v>236</v>
      </c>
      <c r="G19" s="22">
        <v>236</v>
      </c>
      <c r="H19" s="22">
        <v>236</v>
      </c>
      <c r="I19" s="22">
        <v>236</v>
      </c>
      <c r="J19" s="22">
        <v>236</v>
      </c>
      <c r="K19" s="22">
        <v>236</v>
      </c>
      <c r="L19" s="22">
        <v>236</v>
      </c>
      <c r="M19" s="22">
        <v>236</v>
      </c>
      <c r="N19" s="22">
        <v>236</v>
      </c>
      <c r="O19" s="22">
        <v>236</v>
      </c>
      <c r="P19" s="22">
        <v>236</v>
      </c>
      <c r="Q19" s="22">
        <v>236</v>
      </c>
      <c r="R19" s="22">
        <v>236</v>
      </c>
      <c r="S19" s="22">
        <v>236</v>
      </c>
      <c r="T19" s="22">
        <v>236</v>
      </c>
      <c r="U19" s="22">
        <v>236</v>
      </c>
    </row>
    <row r="20" spans="1:21" x14ac:dyDescent="0.3">
      <c r="C20" t="s">
        <v>29</v>
      </c>
      <c r="D20" s="22">
        <v>236</v>
      </c>
    </row>
    <row r="21" spans="1:21" x14ac:dyDescent="0.3">
      <c r="C21" t="s">
        <v>30</v>
      </c>
      <c r="D21" s="22">
        <v>26207.627</v>
      </c>
    </row>
    <row r="22" spans="1:21" x14ac:dyDescent="0.3">
      <c r="C22" t="s">
        <v>31</v>
      </c>
      <c r="D22" s="22">
        <v>6185</v>
      </c>
      <c r="J22" s="22">
        <v>545</v>
      </c>
      <c r="K22" s="22">
        <v>573</v>
      </c>
      <c r="L22" s="22">
        <v>587</v>
      </c>
      <c r="M22" s="22">
        <v>580</v>
      </c>
      <c r="N22" s="22">
        <v>547</v>
      </c>
      <c r="O22" s="22">
        <v>515</v>
      </c>
      <c r="P22" s="22">
        <v>502</v>
      </c>
      <c r="Q22" s="22">
        <v>479</v>
      </c>
      <c r="R22" s="22">
        <v>465</v>
      </c>
      <c r="S22" s="22">
        <v>467</v>
      </c>
      <c r="T22" s="22">
        <v>447</v>
      </c>
      <c r="U22" s="22">
        <v>478</v>
      </c>
    </row>
    <row r="23" spans="1:21" x14ac:dyDescent="0.3">
      <c r="C23" t="s">
        <v>32</v>
      </c>
      <c r="D23" s="22">
        <v>0.53500000000000003</v>
      </c>
      <c r="J23" s="22">
        <v>0.5</v>
      </c>
      <c r="K23" s="22">
        <v>0.499</v>
      </c>
      <c r="L23" s="22">
        <v>0.50600000000000001</v>
      </c>
      <c r="M23" s="22">
        <v>0.52900000000000003</v>
      </c>
      <c r="N23" s="22">
        <v>0.52500000000000002</v>
      </c>
      <c r="O23" s="22">
        <v>0.53</v>
      </c>
      <c r="P23" s="22">
        <v>0.54200000000000004</v>
      </c>
      <c r="Q23" s="22">
        <v>0.55100000000000005</v>
      </c>
      <c r="R23" s="22">
        <v>0.55600000000000005</v>
      </c>
      <c r="S23" s="22">
        <v>0.56000000000000005</v>
      </c>
      <c r="T23" s="22">
        <v>0.56399999999999995</v>
      </c>
      <c r="U23" s="22">
        <v>0.57699999999999996</v>
      </c>
    </row>
    <row r="24" spans="1:21" x14ac:dyDescent="0.3">
      <c r="A24">
        <v>14060010000</v>
      </c>
      <c r="B24" t="s">
        <v>35</v>
      </c>
      <c r="C24" t="s">
        <v>27</v>
      </c>
    </row>
    <row r="25" spans="1:21" x14ac:dyDescent="0.3">
      <c r="A25">
        <v>14030050000</v>
      </c>
      <c r="B25" t="s">
        <v>36</v>
      </c>
      <c r="C25" t="s">
        <v>27</v>
      </c>
      <c r="E25" s="22">
        <v>66</v>
      </c>
      <c r="F25" s="22">
        <v>66</v>
      </c>
      <c r="G25" s="22">
        <v>63</v>
      </c>
      <c r="H25" s="22">
        <v>60</v>
      </c>
      <c r="I25" s="22">
        <v>57</v>
      </c>
      <c r="J25" s="22">
        <v>60</v>
      </c>
      <c r="K25" s="22">
        <v>55</v>
      </c>
      <c r="L25" s="22">
        <v>54</v>
      </c>
      <c r="M25" s="22">
        <v>50</v>
      </c>
      <c r="N25" s="22">
        <v>49</v>
      </c>
      <c r="O25" s="22">
        <v>44</v>
      </c>
      <c r="P25" s="22">
        <v>43</v>
      </c>
      <c r="Q25" s="22">
        <v>51</v>
      </c>
      <c r="R25" s="22">
        <v>60</v>
      </c>
      <c r="S25" s="22">
        <v>66</v>
      </c>
      <c r="T25" s="22">
        <v>65</v>
      </c>
      <c r="U25" s="22">
        <v>64</v>
      </c>
    </row>
    <row r="26" spans="1:21" x14ac:dyDescent="0.3">
      <c r="C26" t="s">
        <v>28</v>
      </c>
      <c r="D26" s="22">
        <v>216</v>
      </c>
      <c r="E26" s="22">
        <v>21</v>
      </c>
      <c r="F26" s="22">
        <v>23</v>
      </c>
      <c r="G26" s="22">
        <v>19</v>
      </c>
      <c r="H26" s="22">
        <v>18</v>
      </c>
      <c r="I26" s="22">
        <v>20</v>
      </c>
      <c r="J26" s="22">
        <v>22</v>
      </c>
      <c r="K26" s="22">
        <v>13</v>
      </c>
      <c r="L26" s="22">
        <v>19</v>
      </c>
      <c r="M26" s="22">
        <v>18</v>
      </c>
      <c r="N26" s="22">
        <v>12</v>
      </c>
      <c r="O26" s="22">
        <v>14</v>
      </c>
      <c r="P26" s="22">
        <v>17</v>
      </c>
    </row>
    <row r="27" spans="1:21" x14ac:dyDescent="0.3">
      <c r="C27" t="s">
        <v>29</v>
      </c>
      <c r="D27" s="22">
        <v>215</v>
      </c>
      <c r="J27" s="22">
        <v>19</v>
      </c>
      <c r="K27" s="22">
        <v>18</v>
      </c>
      <c r="L27" s="22">
        <v>20</v>
      </c>
      <c r="M27" s="22">
        <v>22</v>
      </c>
      <c r="N27" s="22">
        <v>13</v>
      </c>
      <c r="O27" s="22">
        <v>19</v>
      </c>
      <c r="P27" s="22">
        <v>18</v>
      </c>
      <c r="Q27" s="22">
        <v>12</v>
      </c>
      <c r="R27" s="22">
        <v>14</v>
      </c>
      <c r="S27" s="22">
        <v>17</v>
      </c>
      <c r="T27" s="22">
        <v>20</v>
      </c>
      <c r="U27" s="22">
        <v>23</v>
      </c>
    </row>
    <row r="28" spans="1:21" x14ac:dyDescent="0.3">
      <c r="C28" t="s">
        <v>30</v>
      </c>
      <c r="D28" s="22">
        <v>3693.0230000000001</v>
      </c>
      <c r="J28" s="22">
        <v>3631.578</v>
      </c>
      <c r="K28" s="22">
        <v>3722.2220000000002</v>
      </c>
      <c r="L28" s="22">
        <v>3600</v>
      </c>
      <c r="M28" s="22">
        <v>3727.2719999999999</v>
      </c>
      <c r="N28" s="22">
        <v>3692.3069999999998</v>
      </c>
      <c r="O28" s="22">
        <v>3736.8420000000001</v>
      </c>
      <c r="P28" s="22">
        <v>3722.2220000000002</v>
      </c>
      <c r="Q28" s="22">
        <v>3733.3330000000001</v>
      </c>
      <c r="R28" s="22">
        <v>3700</v>
      </c>
      <c r="S28" s="22">
        <v>3670.5880000000002</v>
      </c>
      <c r="T28" s="22">
        <v>3650</v>
      </c>
      <c r="U28" s="22">
        <v>3739.13</v>
      </c>
    </row>
    <row r="29" spans="1:21" x14ac:dyDescent="0.3">
      <c r="C29" t="s">
        <v>31</v>
      </c>
      <c r="D29" s="22">
        <v>794</v>
      </c>
      <c r="J29" s="22">
        <v>69</v>
      </c>
      <c r="K29" s="22">
        <v>67</v>
      </c>
      <c r="L29" s="22">
        <v>72</v>
      </c>
      <c r="M29" s="22">
        <v>82</v>
      </c>
      <c r="N29" s="22">
        <v>48</v>
      </c>
      <c r="O29" s="22">
        <v>71</v>
      </c>
      <c r="P29" s="22">
        <v>67</v>
      </c>
      <c r="Q29" s="22">
        <v>44.8</v>
      </c>
      <c r="R29" s="22">
        <v>51.8</v>
      </c>
      <c r="S29" s="22">
        <v>62.4</v>
      </c>
      <c r="T29" s="22">
        <v>73</v>
      </c>
      <c r="U29" s="22">
        <v>86</v>
      </c>
    </row>
    <row r="30" spans="1:21" x14ac:dyDescent="0.3">
      <c r="C30" t="s">
        <v>32</v>
      </c>
      <c r="D30" s="22">
        <v>2.5819999999999999</v>
      </c>
      <c r="J30" s="22">
        <v>2</v>
      </c>
      <c r="K30" s="22">
        <v>2.0779999999999998</v>
      </c>
      <c r="L30" s="22">
        <v>4.3</v>
      </c>
      <c r="M30" s="22">
        <v>4</v>
      </c>
      <c r="N30" s="22">
        <v>2.823</v>
      </c>
      <c r="O30" s="22">
        <v>2.1320000000000001</v>
      </c>
      <c r="P30" s="22">
        <v>2.1120000000000001</v>
      </c>
      <c r="Q30" s="22">
        <v>1.9750000000000001</v>
      </c>
      <c r="R30" s="22">
        <v>1.9510000000000001</v>
      </c>
      <c r="S30" s="22">
        <v>2.0230000000000001</v>
      </c>
      <c r="T30" s="22">
        <v>2.427</v>
      </c>
      <c r="U30" s="22">
        <v>2.484</v>
      </c>
    </row>
    <row r="31" spans="1:21" x14ac:dyDescent="0.3">
      <c r="A31">
        <v>14030070000</v>
      </c>
      <c r="B31" t="s">
        <v>37</v>
      </c>
      <c r="C31" t="s">
        <v>27</v>
      </c>
      <c r="E31" s="22">
        <v>11</v>
      </c>
      <c r="F31" s="22">
        <v>12</v>
      </c>
      <c r="G31" s="22">
        <v>13</v>
      </c>
      <c r="H31" s="22">
        <v>13</v>
      </c>
      <c r="I31" s="22">
        <v>14</v>
      </c>
      <c r="J31" s="22">
        <v>13</v>
      </c>
      <c r="K31" s="22">
        <v>12</v>
      </c>
      <c r="L31" s="22">
        <v>11</v>
      </c>
      <c r="M31" s="22">
        <v>10</v>
      </c>
      <c r="N31" s="22">
        <v>9</v>
      </c>
      <c r="O31" s="22">
        <v>8</v>
      </c>
      <c r="P31" s="22">
        <v>8</v>
      </c>
      <c r="Q31" s="22">
        <v>10</v>
      </c>
      <c r="R31" s="22">
        <v>11</v>
      </c>
      <c r="S31" s="22">
        <v>12</v>
      </c>
      <c r="T31" s="22">
        <v>13</v>
      </c>
      <c r="U31" s="22">
        <v>13</v>
      </c>
    </row>
    <row r="32" spans="1:21" x14ac:dyDescent="0.3">
      <c r="C32" t="s">
        <v>28</v>
      </c>
      <c r="D32" s="22">
        <v>38</v>
      </c>
      <c r="E32" s="22">
        <v>5</v>
      </c>
      <c r="F32" s="22">
        <v>4</v>
      </c>
      <c r="G32" s="22">
        <v>4</v>
      </c>
      <c r="H32" s="22">
        <v>4</v>
      </c>
      <c r="I32" s="22">
        <v>4</v>
      </c>
      <c r="J32" s="22">
        <v>3</v>
      </c>
      <c r="K32" s="22">
        <v>3</v>
      </c>
      <c r="L32" s="22">
        <v>3</v>
      </c>
      <c r="M32" s="22">
        <v>2</v>
      </c>
      <c r="N32" s="22">
        <v>2</v>
      </c>
      <c r="O32" s="22">
        <v>2</v>
      </c>
      <c r="P32" s="22">
        <v>2</v>
      </c>
    </row>
    <row r="33" spans="1:21" x14ac:dyDescent="0.3">
      <c r="C33" t="s">
        <v>29</v>
      </c>
      <c r="D33" s="22">
        <v>36</v>
      </c>
      <c r="J33" s="22">
        <v>4</v>
      </c>
      <c r="K33" s="22">
        <v>4</v>
      </c>
      <c r="L33" s="22">
        <v>4</v>
      </c>
      <c r="M33" s="22">
        <v>3</v>
      </c>
      <c r="N33" s="22">
        <v>3</v>
      </c>
      <c r="O33" s="22">
        <v>3</v>
      </c>
      <c r="P33" s="22">
        <v>2</v>
      </c>
      <c r="Q33" s="22">
        <v>2</v>
      </c>
      <c r="R33" s="22">
        <v>2</v>
      </c>
      <c r="S33" s="22">
        <v>2</v>
      </c>
      <c r="T33" s="22">
        <v>3</v>
      </c>
      <c r="U33" s="22">
        <v>4</v>
      </c>
    </row>
    <row r="34" spans="1:21" x14ac:dyDescent="0.3">
      <c r="C34" t="s">
        <v>30</v>
      </c>
      <c r="D34" s="22">
        <v>10944.444</v>
      </c>
      <c r="J34" s="22">
        <v>10750</v>
      </c>
      <c r="K34" s="22">
        <v>10500</v>
      </c>
      <c r="L34" s="22">
        <v>10500</v>
      </c>
      <c r="M34" s="22">
        <v>11333.333000000001</v>
      </c>
      <c r="N34" s="22">
        <v>11333.333000000001</v>
      </c>
      <c r="O34" s="22">
        <v>11333.333000000001</v>
      </c>
      <c r="P34" s="22">
        <v>11500</v>
      </c>
      <c r="Q34" s="22">
        <v>10500</v>
      </c>
      <c r="R34" s="22">
        <v>11500</v>
      </c>
      <c r="S34" s="22">
        <v>10500</v>
      </c>
      <c r="T34" s="22">
        <v>11333.333000000001</v>
      </c>
      <c r="U34" s="22">
        <v>10750</v>
      </c>
    </row>
    <row r="35" spans="1:21" x14ac:dyDescent="0.3">
      <c r="C35" t="s">
        <v>31</v>
      </c>
      <c r="D35" s="22">
        <v>394</v>
      </c>
      <c r="J35" s="22">
        <v>43</v>
      </c>
      <c r="K35" s="22">
        <v>42</v>
      </c>
      <c r="L35" s="22">
        <v>42</v>
      </c>
      <c r="M35" s="22">
        <v>34</v>
      </c>
      <c r="N35" s="22">
        <v>34</v>
      </c>
      <c r="O35" s="22">
        <v>34</v>
      </c>
      <c r="P35" s="22">
        <v>23</v>
      </c>
      <c r="Q35" s="22">
        <v>21</v>
      </c>
      <c r="R35" s="22">
        <v>23</v>
      </c>
      <c r="S35" s="22">
        <v>21</v>
      </c>
      <c r="T35" s="22">
        <v>34</v>
      </c>
      <c r="U35" s="22">
        <v>43</v>
      </c>
    </row>
    <row r="36" spans="1:21" x14ac:dyDescent="0.3">
      <c r="C36" t="s">
        <v>32</v>
      </c>
      <c r="D36" s="22">
        <v>1.44</v>
      </c>
      <c r="J36" s="22">
        <v>1.2</v>
      </c>
      <c r="K36" s="22">
        <v>1.25</v>
      </c>
      <c r="L36" s="22">
        <v>1.6</v>
      </c>
      <c r="M36" s="22">
        <v>1.5</v>
      </c>
      <c r="N36" s="22">
        <v>1.6</v>
      </c>
      <c r="O36" s="22">
        <v>1.5</v>
      </c>
      <c r="P36" s="22">
        <v>1.4</v>
      </c>
      <c r="Q36" s="22">
        <v>1.5</v>
      </c>
      <c r="R36" s="22">
        <v>1.4</v>
      </c>
      <c r="S36" s="22">
        <v>1.5</v>
      </c>
      <c r="T36" s="22">
        <v>1.4</v>
      </c>
      <c r="U36" s="22">
        <v>1.5</v>
      </c>
    </row>
    <row r="37" spans="1:21" x14ac:dyDescent="0.3">
      <c r="A37">
        <v>13010040000</v>
      </c>
      <c r="B37" t="s">
        <v>38</v>
      </c>
      <c r="C37" t="s">
        <v>27</v>
      </c>
      <c r="E37" s="22">
        <v>1</v>
      </c>
      <c r="F37" s="22">
        <v>1</v>
      </c>
      <c r="G37" s="22">
        <v>1</v>
      </c>
      <c r="H37" s="22">
        <v>1</v>
      </c>
      <c r="I37" s="22">
        <v>1</v>
      </c>
      <c r="J37" s="22">
        <v>1</v>
      </c>
      <c r="K37" s="22">
        <v>1</v>
      </c>
      <c r="L37" s="22">
        <v>1</v>
      </c>
      <c r="M37" s="22">
        <v>1</v>
      </c>
      <c r="N37" s="22">
        <v>1</v>
      </c>
      <c r="O37" s="22">
        <v>1</v>
      </c>
      <c r="P37" s="22">
        <v>1</v>
      </c>
      <c r="Q37" s="22">
        <v>1</v>
      </c>
      <c r="R37" s="22">
        <v>1</v>
      </c>
      <c r="S37" s="22">
        <v>1</v>
      </c>
      <c r="T37" s="22">
        <v>1</v>
      </c>
      <c r="U37" s="22">
        <v>1</v>
      </c>
    </row>
    <row r="38" spans="1:21" x14ac:dyDescent="0.3">
      <c r="C38" t="s">
        <v>29</v>
      </c>
      <c r="D38" s="22">
        <v>1</v>
      </c>
    </row>
    <row r="39" spans="1:21" x14ac:dyDescent="0.3">
      <c r="C39" t="s">
        <v>30</v>
      </c>
      <c r="D39" s="22">
        <v>1050</v>
      </c>
    </row>
    <row r="40" spans="1:21" x14ac:dyDescent="0.3">
      <c r="C40" t="s">
        <v>31</v>
      </c>
      <c r="D40" s="22">
        <v>1.05</v>
      </c>
      <c r="J40" s="22">
        <v>0.2</v>
      </c>
      <c r="K40" s="22">
        <v>0.15</v>
      </c>
      <c r="L40" s="22">
        <v>0.2</v>
      </c>
      <c r="U40" s="22">
        <v>0.5</v>
      </c>
    </row>
    <row r="41" spans="1:21" x14ac:dyDescent="0.3">
      <c r="C41" t="s">
        <v>32</v>
      </c>
      <c r="D41" s="22">
        <v>5</v>
      </c>
      <c r="J41" s="22">
        <v>5</v>
      </c>
      <c r="K41" s="22">
        <v>5</v>
      </c>
      <c r="L41" s="22">
        <v>5</v>
      </c>
      <c r="U41" s="22">
        <v>5</v>
      </c>
    </row>
    <row r="42" spans="1:21" x14ac:dyDescent="0.3">
      <c r="A42">
        <v>14010050000</v>
      </c>
      <c r="B42" t="s">
        <v>39</v>
      </c>
      <c r="C42" t="s">
        <v>27</v>
      </c>
      <c r="I42" s="22">
        <v>33</v>
      </c>
      <c r="J42" s="22">
        <v>157</v>
      </c>
      <c r="K42" s="22">
        <v>277</v>
      </c>
      <c r="L42" s="22">
        <v>277</v>
      </c>
      <c r="M42" s="22">
        <v>277</v>
      </c>
      <c r="N42" s="22">
        <v>277</v>
      </c>
      <c r="O42" s="22">
        <v>259</v>
      </c>
      <c r="P42" s="22">
        <v>127</v>
      </c>
      <c r="U42" s="22">
        <v>28</v>
      </c>
    </row>
    <row r="43" spans="1:21" x14ac:dyDescent="0.3">
      <c r="C43" t="s">
        <v>28</v>
      </c>
      <c r="D43" s="22">
        <v>277</v>
      </c>
      <c r="I43" s="22">
        <v>33</v>
      </c>
      <c r="J43" s="22">
        <v>124</v>
      </c>
      <c r="K43" s="22">
        <v>120</v>
      </c>
    </row>
    <row r="44" spans="1:21" x14ac:dyDescent="0.3">
      <c r="C44" t="s">
        <v>29</v>
      </c>
      <c r="D44" s="22">
        <v>277</v>
      </c>
      <c r="O44" s="22">
        <v>18</v>
      </c>
      <c r="P44" s="22">
        <v>132</v>
      </c>
      <c r="Q44" s="22">
        <v>127</v>
      </c>
    </row>
    <row r="45" spans="1:21" x14ac:dyDescent="0.3">
      <c r="C45" t="s">
        <v>30</v>
      </c>
      <c r="D45" s="22">
        <v>1036.1010000000001</v>
      </c>
      <c r="O45" s="22">
        <v>1000</v>
      </c>
      <c r="P45" s="22">
        <v>1060.606</v>
      </c>
      <c r="Q45" s="22">
        <v>1015.748</v>
      </c>
    </row>
    <row r="46" spans="1:21" x14ac:dyDescent="0.3">
      <c r="C46" t="s">
        <v>31</v>
      </c>
      <c r="D46" s="22">
        <v>287</v>
      </c>
      <c r="O46" s="22">
        <v>18</v>
      </c>
      <c r="P46" s="22">
        <v>140</v>
      </c>
      <c r="Q46" s="22">
        <v>129</v>
      </c>
    </row>
    <row r="47" spans="1:21" x14ac:dyDescent="0.3">
      <c r="C47" t="s">
        <v>32</v>
      </c>
      <c r="D47" s="22">
        <v>2.278</v>
      </c>
      <c r="O47" s="22">
        <v>2.056</v>
      </c>
      <c r="P47" s="22">
        <v>2.1850000000000001</v>
      </c>
      <c r="Q47" s="22">
        <v>2.4089999999999998</v>
      </c>
    </row>
    <row r="48" spans="1:21" x14ac:dyDescent="0.3">
      <c r="A48">
        <v>14060090000</v>
      </c>
      <c r="B48" t="s">
        <v>40</v>
      </c>
      <c r="C48" t="s">
        <v>27</v>
      </c>
      <c r="E48" s="22">
        <v>108</v>
      </c>
      <c r="F48" s="22">
        <v>95</v>
      </c>
      <c r="G48" s="22">
        <v>73</v>
      </c>
      <c r="H48" s="22">
        <v>112</v>
      </c>
      <c r="I48" s="22">
        <v>137</v>
      </c>
      <c r="J48" s="22">
        <v>157</v>
      </c>
      <c r="K48" s="22">
        <v>157</v>
      </c>
      <c r="L48" s="22">
        <v>157</v>
      </c>
      <c r="M48" s="22">
        <v>157</v>
      </c>
      <c r="N48" s="22">
        <v>157</v>
      </c>
      <c r="O48" s="22">
        <v>157</v>
      </c>
      <c r="P48" s="22">
        <v>157</v>
      </c>
      <c r="Q48" s="22">
        <v>157</v>
      </c>
      <c r="R48" s="22">
        <v>132</v>
      </c>
      <c r="S48" s="22">
        <v>104</v>
      </c>
      <c r="T48" s="22">
        <v>103</v>
      </c>
      <c r="U48" s="22">
        <v>134</v>
      </c>
    </row>
    <row r="49" spans="1:21" x14ac:dyDescent="0.3">
      <c r="C49" t="s">
        <v>28</v>
      </c>
      <c r="D49" s="22">
        <v>84</v>
      </c>
      <c r="H49" s="22">
        <v>39</v>
      </c>
      <c r="I49" s="22">
        <v>25</v>
      </c>
      <c r="J49" s="22">
        <v>20</v>
      </c>
    </row>
    <row r="50" spans="1:21" x14ac:dyDescent="0.3">
      <c r="C50" t="s">
        <v>29</v>
      </c>
      <c r="D50" s="22">
        <v>91</v>
      </c>
      <c r="R50" s="22">
        <v>25</v>
      </c>
      <c r="S50" s="22">
        <v>28</v>
      </c>
      <c r="T50" s="22">
        <v>38</v>
      </c>
    </row>
    <row r="51" spans="1:21" x14ac:dyDescent="0.3">
      <c r="C51" t="s">
        <v>30</v>
      </c>
      <c r="D51" s="22">
        <v>1032.9670000000001</v>
      </c>
      <c r="R51" s="22">
        <v>1000</v>
      </c>
      <c r="S51" s="22">
        <v>1035.7139999999999</v>
      </c>
      <c r="T51" s="22">
        <v>1052.6310000000001</v>
      </c>
    </row>
    <row r="52" spans="1:21" x14ac:dyDescent="0.3">
      <c r="C52" t="s">
        <v>31</v>
      </c>
      <c r="D52" s="22">
        <v>94</v>
      </c>
      <c r="R52" s="22">
        <v>25</v>
      </c>
      <c r="S52" s="22">
        <v>29</v>
      </c>
      <c r="T52" s="22">
        <v>40</v>
      </c>
    </row>
    <row r="53" spans="1:21" x14ac:dyDescent="0.3">
      <c r="C53" t="s">
        <v>32</v>
      </c>
      <c r="D53" s="22">
        <v>6.0910000000000002</v>
      </c>
      <c r="R53" s="22">
        <v>6</v>
      </c>
      <c r="S53" s="22">
        <v>6.0209999999999999</v>
      </c>
      <c r="T53" s="22">
        <v>6.2</v>
      </c>
    </row>
    <row r="54" spans="1:21" x14ac:dyDescent="0.3">
      <c r="A54">
        <v>14030110000</v>
      </c>
      <c r="B54" t="s">
        <v>41</v>
      </c>
      <c r="C54" t="s">
        <v>27</v>
      </c>
      <c r="E54" s="22">
        <v>35</v>
      </c>
      <c r="F54" s="22">
        <v>37</v>
      </c>
      <c r="G54" s="22">
        <v>39</v>
      </c>
      <c r="H54" s="22">
        <v>41</v>
      </c>
      <c r="I54" s="22">
        <v>42</v>
      </c>
      <c r="J54" s="22">
        <v>43</v>
      </c>
      <c r="K54" s="22">
        <v>39</v>
      </c>
      <c r="L54" s="22">
        <v>38</v>
      </c>
      <c r="M54" s="22">
        <v>34</v>
      </c>
      <c r="N54" s="22">
        <v>31</v>
      </c>
      <c r="O54" s="22">
        <v>28</v>
      </c>
      <c r="P54" s="22">
        <v>28</v>
      </c>
      <c r="Q54" s="22">
        <v>31</v>
      </c>
      <c r="R54" s="22">
        <v>35</v>
      </c>
      <c r="S54" s="22">
        <v>37</v>
      </c>
      <c r="T54" s="22">
        <v>39</v>
      </c>
      <c r="U54" s="22">
        <v>40</v>
      </c>
    </row>
    <row r="55" spans="1:21" x14ac:dyDescent="0.3">
      <c r="C55" t="s">
        <v>28</v>
      </c>
      <c r="D55" s="22">
        <v>120</v>
      </c>
      <c r="E55" s="22">
        <v>11</v>
      </c>
      <c r="F55" s="22">
        <v>12</v>
      </c>
      <c r="G55" s="22">
        <v>12</v>
      </c>
      <c r="H55" s="22">
        <v>14</v>
      </c>
      <c r="I55" s="22">
        <v>11</v>
      </c>
      <c r="J55" s="22">
        <v>13</v>
      </c>
      <c r="K55" s="22">
        <v>5</v>
      </c>
      <c r="L55" s="22">
        <v>10</v>
      </c>
      <c r="M55" s="22">
        <v>9</v>
      </c>
      <c r="N55" s="22">
        <v>7</v>
      </c>
      <c r="O55" s="22">
        <v>7</v>
      </c>
      <c r="P55" s="22">
        <v>9</v>
      </c>
    </row>
    <row r="56" spans="1:21" x14ac:dyDescent="0.3">
      <c r="C56" t="s">
        <v>29</v>
      </c>
      <c r="D56" s="22">
        <v>118</v>
      </c>
      <c r="J56" s="22">
        <v>12</v>
      </c>
      <c r="K56" s="22">
        <v>9</v>
      </c>
      <c r="L56" s="22">
        <v>11</v>
      </c>
      <c r="M56" s="22">
        <v>13</v>
      </c>
      <c r="N56" s="22">
        <v>10</v>
      </c>
      <c r="O56" s="22">
        <v>10</v>
      </c>
      <c r="P56" s="22">
        <v>9</v>
      </c>
      <c r="Q56" s="22">
        <v>7</v>
      </c>
      <c r="R56" s="22">
        <v>7</v>
      </c>
      <c r="S56" s="22">
        <v>9</v>
      </c>
      <c r="T56" s="22">
        <v>11</v>
      </c>
      <c r="U56" s="22">
        <v>10</v>
      </c>
    </row>
    <row r="57" spans="1:21" x14ac:dyDescent="0.3">
      <c r="C57" t="s">
        <v>30</v>
      </c>
      <c r="D57" s="22">
        <v>8309.3220000000001</v>
      </c>
      <c r="J57" s="22">
        <v>8500</v>
      </c>
      <c r="K57" s="22">
        <v>8333.3330000000005</v>
      </c>
      <c r="L57" s="22">
        <v>8454.5450000000001</v>
      </c>
      <c r="M57" s="22">
        <v>8307.6919999999991</v>
      </c>
      <c r="N57" s="22">
        <v>8500</v>
      </c>
      <c r="O57" s="22">
        <v>8400</v>
      </c>
      <c r="P57" s="22">
        <v>8333.3330000000005</v>
      </c>
      <c r="Q57" s="22">
        <v>8142.857</v>
      </c>
      <c r="R57" s="22">
        <v>8142.857</v>
      </c>
      <c r="S57" s="22">
        <v>8166.6660000000002</v>
      </c>
      <c r="T57" s="22">
        <v>8090.9089999999997</v>
      </c>
      <c r="U57" s="22">
        <v>8200</v>
      </c>
    </row>
    <row r="58" spans="1:21" x14ac:dyDescent="0.3">
      <c r="C58" t="s">
        <v>31</v>
      </c>
      <c r="D58" s="22">
        <v>980.5</v>
      </c>
      <c r="J58" s="22">
        <v>102</v>
      </c>
      <c r="K58" s="22">
        <v>75</v>
      </c>
      <c r="L58" s="22">
        <v>93</v>
      </c>
      <c r="M58" s="22">
        <v>108</v>
      </c>
      <c r="N58" s="22">
        <v>85</v>
      </c>
      <c r="O58" s="22">
        <v>84</v>
      </c>
      <c r="P58" s="22">
        <v>75</v>
      </c>
      <c r="Q58" s="22">
        <v>57</v>
      </c>
      <c r="R58" s="22">
        <v>57</v>
      </c>
      <c r="S58" s="22">
        <v>73.5</v>
      </c>
      <c r="T58" s="22">
        <v>89</v>
      </c>
      <c r="U58" s="22">
        <v>82</v>
      </c>
    </row>
    <row r="59" spans="1:21" x14ac:dyDescent="0.3">
      <c r="C59" t="s">
        <v>32</v>
      </c>
      <c r="D59" s="22">
        <v>1.496</v>
      </c>
      <c r="J59" s="22">
        <v>1.4330000000000001</v>
      </c>
      <c r="K59" s="22">
        <v>1.399</v>
      </c>
      <c r="L59" s="22">
        <v>1.4630000000000001</v>
      </c>
      <c r="M59" s="22">
        <v>1.5569999999999999</v>
      </c>
      <c r="N59" s="22">
        <v>1.532</v>
      </c>
      <c r="O59" s="22">
        <v>1.56</v>
      </c>
      <c r="P59" s="22">
        <v>1.532</v>
      </c>
      <c r="Q59" s="22">
        <v>1.53</v>
      </c>
      <c r="R59" s="22">
        <v>1.482</v>
      </c>
      <c r="S59" s="22">
        <v>1.4410000000000001</v>
      </c>
      <c r="T59" s="22">
        <v>1.5089999999999999</v>
      </c>
      <c r="U59" s="22">
        <v>1.504</v>
      </c>
    </row>
    <row r="60" spans="1:21" x14ac:dyDescent="0.3">
      <c r="A60">
        <v>14030140000</v>
      </c>
      <c r="B60" t="s">
        <v>42</v>
      </c>
      <c r="C60" t="s">
        <v>27</v>
      </c>
      <c r="E60" s="22">
        <v>10</v>
      </c>
      <c r="F60" s="22">
        <v>11</v>
      </c>
      <c r="G60" s="22">
        <v>12</v>
      </c>
      <c r="H60" s="22">
        <v>12</v>
      </c>
      <c r="I60" s="22">
        <v>12</v>
      </c>
      <c r="J60" s="22">
        <v>13</v>
      </c>
      <c r="K60" s="22">
        <v>12</v>
      </c>
      <c r="L60" s="22">
        <v>11</v>
      </c>
      <c r="M60" s="22">
        <v>10</v>
      </c>
      <c r="N60" s="22">
        <v>9</v>
      </c>
      <c r="O60" s="22">
        <v>8</v>
      </c>
      <c r="P60" s="22">
        <v>7</v>
      </c>
      <c r="Q60" s="22">
        <v>9</v>
      </c>
      <c r="R60" s="22">
        <v>11</v>
      </c>
      <c r="S60" s="22">
        <v>13</v>
      </c>
      <c r="T60" s="22">
        <v>14</v>
      </c>
      <c r="U60" s="22">
        <v>11</v>
      </c>
    </row>
    <row r="61" spans="1:21" x14ac:dyDescent="0.3">
      <c r="C61" t="s">
        <v>28</v>
      </c>
      <c r="D61" s="22">
        <v>40</v>
      </c>
      <c r="E61" s="22">
        <v>5</v>
      </c>
      <c r="F61" s="22">
        <v>4</v>
      </c>
      <c r="G61" s="22">
        <v>4</v>
      </c>
      <c r="H61" s="22">
        <v>4</v>
      </c>
      <c r="I61" s="22">
        <v>4</v>
      </c>
      <c r="J61" s="22">
        <v>4</v>
      </c>
      <c r="K61" s="22">
        <v>3</v>
      </c>
      <c r="L61" s="22">
        <v>3</v>
      </c>
      <c r="M61" s="22">
        <v>3</v>
      </c>
      <c r="N61" s="22">
        <v>2</v>
      </c>
      <c r="O61" s="22">
        <v>2</v>
      </c>
      <c r="P61" s="22">
        <v>2</v>
      </c>
    </row>
    <row r="62" spans="1:21" x14ac:dyDescent="0.3">
      <c r="C62" t="s">
        <v>29</v>
      </c>
      <c r="D62" s="22">
        <v>39</v>
      </c>
      <c r="J62" s="22">
        <v>3</v>
      </c>
      <c r="K62" s="22">
        <v>4</v>
      </c>
      <c r="L62" s="22">
        <v>4</v>
      </c>
      <c r="M62" s="22">
        <v>4</v>
      </c>
      <c r="N62" s="22">
        <v>3</v>
      </c>
      <c r="O62" s="22">
        <v>3</v>
      </c>
      <c r="P62" s="22">
        <v>3</v>
      </c>
      <c r="Q62" s="22">
        <v>2</v>
      </c>
      <c r="R62" s="22">
        <v>2</v>
      </c>
      <c r="S62" s="22">
        <v>2</v>
      </c>
      <c r="T62" s="22">
        <v>3</v>
      </c>
      <c r="U62" s="22">
        <v>6</v>
      </c>
    </row>
    <row r="63" spans="1:21" x14ac:dyDescent="0.3">
      <c r="C63" t="s">
        <v>30</v>
      </c>
      <c r="D63" s="22">
        <v>7948.7169999999996</v>
      </c>
      <c r="J63" s="22">
        <v>9000</v>
      </c>
      <c r="K63" s="22">
        <v>8500</v>
      </c>
      <c r="L63" s="22">
        <v>8750</v>
      </c>
      <c r="M63" s="22">
        <v>8500</v>
      </c>
      <c r="N63" s="22">
        <v>7666.6660000000002</v>
      </c>
      <c r="O63" s="22">
        <v>7666.6660000000002</v>
      </c>
      <c r="P63" s="22">
        <v>7666.6660000000002</v>
      </c>
      <c r="Q63" s="22">
        <v>7500</v>
      </c>
      <c r="R63" s="22">
        <v>7500</v>
      </c>
      <c r="S63" s="22">
        <v>7500</v>
      </c>
      <c r="T63" s="22">
        <v>7333.3329999999996</v>
      </c>
      <c r="U63" s="22">
        <v>7333.3329999999996</v>
      </c>
    </row>
    <row r="64" spans="1:21" x14ac:dyDescent="0.3">
      <c r="C64" t="s">
        <v>31</v>
      </c>
      <c r="D64" s="22">
        <v>310</v>
      </c>
      <c r="J64" s="22">
        <v>27</v>
      </c>
      <c r="K64" s="22">
        <v>34</v>
      </c>
      <c r="L64" s="22">
        <v>35</v>
      </c>
      <c r="M64" s="22">
        <v>34</v>
      </c>
      <c r="N64" s="22">
        <v>23</v>
      </c>
      <c r="O64" s="22">
        <v>23</v>
      </c>
      <c r="P64" s="22">
        <v>23</v>
      </c>
      <c r="Q64" s="22">
        <v>15</v>
      </c>
      <c r="R64" s="22">
        <v>15</v>
      </c>
      <c r="S64" s="22">
        <v>15</v>
      </c>
      <c r="T64" s="22">
        <v>22</v>
      </c>
      <c r="U64" s="22">
        <v>44</v>
      </c>
    </row>
    <row r="65" spans="1:21" x14ac:dyDescent="0.3">
      <c r="C65" t="s">
        <v>32</v>
      </c>
      <c r="D65" s="22">
        <v>1.9970000000000001</v>
      </c>
      <c r="J65" s="22">
        <v>1.8</v>
      </c>
      <c r="K65" s="22">
        <v>2</v>
      </c>
      <c r="L65" s="22">
        <v>2</v>
      </c>
      <c r="M65" s="22">
        <v>2</v>
      </c>
      <c r="N65" s="22">
        <v>2</v>
      </c>
      <c r="O65" s="22">
        <v>2</v>
      </c>
      <c r="P65" s="22">
        <v>2</v>
      </c>
      <c r="Q65" s="22">
        <v>2</v>
      </c>
      <c r="R65" s="22">
        <v>2</v>
      </c>
      <c r="S65" s="22">
        <v>2</v>
      </c>
      <c r="T65" s="22">
        <v>2.2000000000000002</v>
      </c>
      <c r="U65" s="22">
        <v>2</v>
      </c>
    </row>
    <row r="66" spans="1:21" x14ac:dyDescent="0.3">
      <c r="A66">
        <v>14060030000</v>
      </c>
      <c r="B66" t="s">
        <v>43</v>
      </c>
      <c r="C66" t="s">
        <v>27</v>
      </c>
      <c r="E66" s="22">
        <v>5</v>
      </c>
      <c r="F66" s="22">
        <v>10</v>
      </c>
      <c r="G66" s="22">
        <v>13</v>
      </c>
      <c r="H66" s="22">
        <v>16</v>
      </c>
      <c r="I66" s="22">
        <v>18</v>
      </c>
      <c r="J66" s="22">
        <v>18</v>
      </c>
      <c r="K66" s="22">
        <v>18</v>
      </c>
      <c r="L66" s="22">
        <v>13</v>
      </c>
      <c r="M66" s="22">
        <v>8</v>
      </c>
    </row>
    <row r="67" spans="1:21" x14ac:dyDescent="0.3">
      <c r="C67" t="s">
        <v>28</v>
      </c>
      <c r="D67" s="22">
        <v>18</v>
      </c>
      <c r="F67" s="22">
        <v>5</v>
      </c>
      <c r="G67" s="22">
        <v>3</v>
      </c>
      <c r="H67" s="22">
        <v>5</v>
      </c>
      <c r="I67" s="22">
        <v>5</v>
      </c>
    </row>
    <row r="68" spans="1:21" x14ac:dyDescent="0.3">
      <c r="C68" t="s">
        <v>29</v>
      </c>
      <c r="D68" s="22">
        <v>18</v>
      </c>
      <c r="L68" s="22">
        <v>5</v>
      </c>
      <c r="M68" s="22">
        <v>5</v>
      </c>
      <c r="N68" s="22">
        <v>8</v>
      </c>
    </row>
    <row r="69" spans="1:21" x14ac:dyDescent="0.3">
      <c r="C69" t="s">
        <v>30</v>
      </c>
      <c r="D69" s="22">
        <v>1444.444</v>
      </c>
      <c r="L69" s="22">
        <v>1400</v>
      </c>
      <c r="M69" s="22">
        <v>1400</v>
      </c>
      <c r="N69" s="22">
        <v>1500</v>
      </c>
    </row>
    <row r="70" spans="1:21" x14ac:dyDescent="0.3">
      <c r="C70" t="s">
        <v>31</v>
      </c>
      <c r="D70" s="22">
        <v>26</v>
      </c>
      <c r="L70" s="22">
        <v>7</v>
      </c>
      <c r="M70" s="22">
        <v>7</v>
      </c>
      <c r="N70" s="22">
        <v>12</v>
      </c>
    </row>
    <row r="71" spans="1:21" x14ac:dyDescent="0.3">
      <c r="C71" t="s">
        <v>32</v>
      </c>
      <c r="D71" s="22">
        <v>6.0919999999999996</v>
      </c>
      <c r="L71" s="22">
        <v>6</v>
      </c>
      <c r="M71" s="22">
        <v>6</v>
      </c>
      <c r="N71" s="22">
        <v>6.2</v>
      </c>
    </row>
    <row r="72" spans="1:21" x14ac:dyDescent="0.3">
      <c r="A72">
        <v>15010070000</v>
      </c>
      <c r="B72" t="s">
        <v>44</v>
      </c>
      <c r="C72" t="s">
        <v>27</v>
      </c>
      <c r="E72" s="22">
        <v>5</v>
      </c>
      <c r="F72" s="22">
        <v>5</v>
      </c>
      <c r="G72" s="22">
        <v>5</v>
      </c>
      <c r="H72" s="22">
        <v>5</v>
      </c>
      <c r="I72" s="22">
        <v>5</v>
      </c>
      <c r="J72" s="22">
        <v>5</v>
      </c>
      <c r="K72" s="22">
        <v>5</v>
      </c>
      <c r="L72" s="22">
        <v>5</v>
      </c>
      <c r="M72" s="22">
        <v>5</v>
      </c>
      <c r="N72" s="22">
        <v>5</v>
      </c>
      <c r="O72" s="22">
        <v>5</v>
      </c>
      <c r="P72" s="22">
        <v>5</v>
      </c>
      <c r="Q72" s="22">
        <v>5</v>
      </c>
      <c r="R72" s="22">
        <v>5</v>
      </c>
      <c r="S72" s="22">
        <v>5</v>
      </c>
      <c r="T72" s="22">
        <v>5</v>
      </c>
      <c r="U72" s="22">
        <v>5</v>
      </c>
    </row>
    <row r="73" spans="1:21" x14ac:dyDescent="0.3">
      <c r="C73" t="s">
        <v>29</v>
      </c>
      <c r="D73" s="22">
        <v>5</v>
      </c>
    </row>
    <row r="74" spans="1:21" x14ac:dyDescent="0.3">
      <c r="C74" t="s">
        <v>30</v>
      </c>
      <c r="D74" s="22">
        <v>6000</v>
      </c>
    </row>
    <row r="75" spans="1:21" x14ac:dyDescent="0.3">
      <c r="C75" t="s">
        <v>31</v>
      </c>
      <c r="D75" s="22">
        <v>30</v>
      </c>
      <c r="J75" s="22">
        <v>7</v>
      </c>
      <c r="K75" s="22">
        <v>8</v>
      </c>
      <c r="L75" s="22">
        <v>6</v>
      </c>
      <c r="M75" s="22">
        <v>4</v>
      </c>
      <c r="U75" s="22">
        <v>5</v>
      </c>
    </row>
    <row r="76" spans="1:21" x14ac:dyDescent="0.3">
      <c r="C76" t="s">
        <v>32</v>
      </c>
      <c r="D76" s="22">
        <v>3.3069999999999999</v>
      </c>
      <c r="J76" s="22">
        <v>3.6</v>
      </c>
      <c r="K76" s="22">
        <v>3.5</v>
      </c>
      <c r="L76" s="22">
        <v>3</v>
      </c>
      <c r="M76" s="22">
        <v>3</v>
      </c>
      <c r="U76" s="22">
        <v>3.2</v>
      </c>
    </row>
    <row r="77" spans="1:21" x14ac:dyDescent="0.3">
      <c r="A77">
        <v>14060050000</v>
      </c>
      <c r="B77" t="s">
        <v>45</v>
      </c>
      <c r="C77" t="s">
        <v>27</v>
      </c>
      <c r="I77" s="22">
        <v>3</v>
      </c>
      <c r="J77" s="22">
        <v>8</v>
      </c>
      <c r="K77" s="22">
        <v>8</v>
      </c>
      <c r="L77" s="22">
        <v>8</v>
      </c>
      <c r="M77" s="22">
        <v>8</v>
      </c>
      <c r="N77" s="22">
        <v>8</v>
      </c>
      <c r="O77" s="22">
        <v>5</v>
      </c>
      <c r="T77" s="22">
        <v>2</v>
      </c>
      <c r="U77" s="22">
        <v>4</v>
      </c>
    </row>
    <row r="78" spans="1:21" x14ac:dyDescent="0.3">
      <c r="C78" t="s">
        <v>28</v>
      </c>
      <c r="D78" s="22">
        <v>8</v>
      </c>
      <c r="I78" s="22">
        <v>3</v>
      </c>
      <c r="J78" s="22">
        <v>5</v>
      </c>
    </row>
    <row r="79" spans="1:21" x14ac:dyDescent="0.3">
      <c r="C79" t="s">
        <v>29</v>
      </c>
      <c r="D79" s="22">
        <v>8</v>
      </c>
      <c r="O79" s="22">
        <v>3</v>
      </c>
      <c r="P79" s="22">
        <v>5</v>
      </c>
    </row>
    <row r="80" spans="1:21" x14ac:dyDescent="0.3">
      <c r="C80" t="s">
        <v>30</v>
      </c>
      <c r="D80" s="22">
        <v>1000</v>
      </c>
      <c r="O80" s="22">
        <v>1000</v>
      </c>
      <c r="P80" s="22">
        <v>1000</v>
      </c>
    </row>
    <row r="81" spans="1:21" x14ac:dyDescent="0.3">
      <c r="C81" t="s">
        <v>31</v>
      </c>
      <c r="D81" s="22">
        <v>8</v>
      </c>
      <c r="O81" s="22">
        <v>3</v>
      </c>
      <c r="P81" s="22">
        <v>5</v>
      </c>
    </row>
    <row r="82" spans="1:21" x14ac:dyDescent="0.3">
      <c r="C82" t="s">
        <v>32</v>
      </c>
      <c r="D82" s="22">
        <v>4</v>
      </c>
      <c r="O82" s="22">
        <v>4</v>
      </c>
      <c r="P82" s="22">
        <v>4</v>
      </c>
    </row>
    <row r="83" spans="1:21" x14ac:dyDescent="0.3">
      <c r="A83">
        <v>14030370000</v>
      </c>
      <c r="B83" t="s">
        <v>46</v>
      </c>
      <c r="C83" t="s">
        <v>27</v>
      </c>
      <c r="E83" s="22">
        <v>8</v>
      </c>
      <c r="F83" s="22">
        <v>10</v>
      </c>
      <c r="G83" s="22">
        <v>16</v>
      </c>
      <c r="H83" s="22">
        <v>17</v>
      </c>
      <c r="I83" s="22">
        <v>15</v>
      </c>
      <c r="J83" s="22">
        <v>14</v>
      </c>
      <c r="K83" s="22">
        <v>13</v>
      </c>
      <c r="L83" s="22">
        <v>12</v>
      </c>
      <c r="M83" s="22">
        <v>11</v>
      </c>
      <c r="N83" s="22">
        <v>10</v>
      </c>
      <c r="O83" s="22">
        <v>10</v>
      </c>
      <c r="P83" s="22">
        <v>8</v>
      </c>
      <c r="Q83" s="22">
        <v>9</v>
      </c>
      <c r="R83" s="22">
        <v>11</v>
      </c>
      <c r="S83" s="22">
        <v>14</v>
      </c>
      <c r="T83" s="22">
        <v>16</v>
      </c>
      <c r="U83" s="22">
        <v>16</v>
      </c>
    </row>
    <row r="84" spans="1:21" x14ac:dyDescent="0.3">
      <c r="C84" t="s">
        <v>28</v>
      </c>
      <c r="D84" s="22">
        <v>49</v>
      </c>
      <c r="E84" s="22">
        <v>4</v>
      </c>
      <c r="F84" s="22">
        <v>6</v>
      </c>
      <c r="G84" s="22">
        <v>6</v>
      </c>
      <c r="H84" s="22">
        <v>5</v>
      </c>
      <c r="I84" s="22">
        <v>4</v>
      </c>
      <c r="J84" s="22">
        <v>5</v>
      </c>
      <c r="K84" s="22">
        <v>4</v>
      </c>
      <c r="L84" s="22">
        <v>3</v>
      </c>
      <c r="M84" s="22">
        <v>4</v>
      </c>
      <c r="N84" s="22">
        <v>3</v>
      </c>
      <c r="O84" s="22">
        <v>3</v>
      </c>
      <c r="P84" s="22">
        <v>2</v>
      </c>
    </row>
    <row r="85" spans="1:21" x14ac:dyDescent="0.3">
      <c r="C85" t="s">
        <v>29</v>
      </c>
      <c r="D85" s="22">
        <v>48</v>
      </c>
      <c r="J85" s="22">
        <v>6</v>
      </c>
      <c r="K85" s="22">
        <v>5</v>
      </c>
      <c r="L85" s="22">
        <v>4</v>
      </c>
      <c r="M85" s="22">
        <v>5</v>
      </c>
      <c r="N85" s="22">
        <v>4</v>
      </c>
      <c r="O85" s="22">
        <v>3</v>
      </c>
      <c r="P85" s="22">
        <v>4</v>
      </c>
      <c r="Q85" s="22">
        <v>3</v>
      </c>
      <c r="R85" s="22">
        <v>3</v>
      </c>
      <c r="S85" s="22">
        <v>2</v>
      </c>
      <c r="T85" s="22">
        <v>4</v>
      </c>
      <c r="U85" s="22">
        <v>5</v>
      </c>
    </row>
    <row r="86" spans="1:21" x14ac:dyDescent="0.3">
      <c r="C86" t="s">
        <v>30</v>
      </c>
      <c r="D86" s="22">
        <v>3691.6660000000002</v>
      </c>
      <c r="J86" s="22">
        <v>3833.3330000000001</v>
      </c>
      <c r="K86" s="22">
        <v>3600</v>
      </c>
      <c r="L86" s="22">
        <v>3750</v>
      </c>
      <c r="M86" s="22">
        <v>3600</v>
      </c>
      <c r="N86" s="22">
        <v>3750</v>
      </c>
      <c r="O86" s="22">
        <v>4000</v>
      </c>
      <c r="P86" s="22">
        <v>3750</v>
      </c>
      <c r="Q86" s="22">
        <v>3666.6660000000002</v>
      </c>
      <c r="R86" s="22">
        <v>3333.3330000000001</v>
      </c>
      <c r="S86" s="22">
        <v>3600</v>
      </c>
      <c r="T86" s="22">
        <v>3750</v>
      </c>
      <c r="U86" s="22">
        <v>3600</v>
      </c>
    </row>
    <row r="87" spans="1:21" x14ac:dyDescent="0.3">
      <c r="C87" t="s">
        <v>31</v>
      </c>
      <c r="D87" s="22">
        <v>177.2</v>
      </c>
      <c r="J87" s="22">
        <v>23</v>
      </c>
      <c r="K87" s="22">
        <v>18</v>
      </c>
      <c r="L87" s="22">
        <v>15</v>
      </c>
      <c r="M87" s="22">
        <v>18</v>
      </c>
      <c r="N87" s="22">
        <v>15</v>
      </c>
      <c r="O87" s="22">
        <v>12</v>
      </c>
      <c r="P87" s="22">
        <v>15</v>
      </c>
      <c r="Q87" s="22">
        <v>11</v>
      </c>
      <c r="R87" s="22">
        <v>10</v>
      </c>
      <c r="S87" s="22">
        <v>7.2</v>
      </c>
      <c r="T87" s="22">
        <v>15</v>
      </c>
      <c r="U87" s="22">
        <v>18</v>
      </c>
    </row>
    <row r="88" spans="1:21" x14ac:dyDescent="0.3">
      <c r="C88" t="s">
        <v>32</v>
      </c>
      <c r="D88" s="22">
        <v>1.042</v>
      </c>
      <c r="J88" s="22">
        <v>1</v>
      </c>
      <c r="K88" s="22">
        <v>1</v>
      </c>
      <c r="L88" s="22">
        <v>1</v>
      </c>
      <c r="M88" s="22">
        <v>1</v>
      </c>
      <c r="N88" s="22">
        <v>1</v>
      </c>
      <c r="O88" s="22">
        <v>1</v>
      </c>
      <c r="P88" s="22">
        <v>1</v>
      </c>
      <c r="Q88" s="22">
        <v>1</v>
      </c>
      <c r="R88" s="22">
        <v>1</v>
      </c>
      <c r="S88" s="22">
        <v>1</v>
      </c>
      <c r="T88" s="22">
        <v>1.2</v>
      </c>
      <c r="U88" s="22">
        <v>1.25</v>
      </c>
    </row>
    <row r="89" spans="1:21" x14ac:dyDescent="0.3">
      <c r="A89">
        <v>13010160000</v>
      </c>
      <c r="B89" t="s">
        <v>47</v>
      </c>
      <c r="C89" t="s">
        <v>27</v>
      </c>
      <c r="E89" s="22">
        <v>17</v>
      </c>
      <c r="F89" s="22">
        <v>17</v>
      </c>
      <c r="G89" s="22">
        <v>17</v>
      </c>
      <c r="H89" s="22">
        <v>17</v>
      </c>
      <c r="I89" s="22">
        <v>17</v>
      </c>
      <c r="J89" s="22">
        <v>17</v>
      </c>
      <c r="K89" s="22">
        <v>17</v>
      </c>
      <c r="L89" s="22">
        <v>17</v>
      </c>
      <c r="M89" s="22">
        <v>17</v>
      </c>
      <c r="N89" s="22">
        <v>17</v>
      </c>
      <c r="O89" s="22">
        <v>17</v>
      </c>
      <c r="P89" s="22">
        <v>17</v>
      </c>
      <c r="Q89" s="22">
        <v>17</v>
      </c>
      <c r="R89" s="22">
        <v>17</v>
      </c>
      <c r="S89" s="22">
        <v>17</v>
      </c>
      <c r="T89" s="22">
        <v>17</v>
      </c>
      <c r="U89" s="22">
        <v>17</v>
      </c>
    </row>
    <row r="90" spans="1:21" x14ac:dyDescent="0.3">
      <c r="C90" t="s">
        <v>29</v>
      </c>
      <c r="D90" s="22">
        <v>13</v>
      </c>
    </row>
    <row r="91" spans="1:21" x14ac:dyDescent="0.3">
      <c r="C91" t="s">
        <v>30</v>
      </c>
      <c r="D91" s="22">
        <v>11615.384</v>
      </c>
    </row>
    <row r="92" spans="1:21" x14ac:dyDescent="0.3">
      <c r="C92" t="s">
        <v>31</v>
      </c>
      <c r="D92" s="22">
        <v>151</v>
      </c>
      <c r="J92" s="22">
        <v>16</v>
      </c>
      <c r="K92" s="22">
        <v>17</v>
      </c>
      <c r="L92" s="22">
        <v>18</v>
      </c>
      <c r="M92" s="22">
        <v>15</v>
      </c>
      <c r="N92" s="22">
        <v>14</v>
      </c>
      <c r="O92" s="22">
        <v>12</v>
      </c>
      <c r="P92" s="22">
        <v>12</v>
      </c>
      <c r="Q92" s="22">
        <v>10</v>
      </c>
      <c r="R92" s="22">
        <v>8</v>
      </c>
      <c r="S92" s="22">
        <v>8</v>
      </c>
      <c r="T92" s="22">
        <v>9</v>
      </c>
      <c r="U92" s="22">
        <v>12</v>
      </c>
    </row>
    <row r="93" spans="1:21" x14ac:dyDescent="0.3">
      <c r="C93" t="s">
        <v>32</v>
      </c>
      <c r="D93" s="22">
        <v>1.4419999999999999</v>
      </c>
      <c r="J93" s="22">
        <v>1.55</v>
      </c>
      <c r="K93" s="22">
        <v>1.5</v>
      </c>
      <c r="L93" s="22">
        <v>1.4</v>
      </c>
      <c r="M93" s="22">
        <v>1.4</v>
      </c>
      <c r="N93" s="22">
        <v>1.5</v>
      </c>
      <c r="O93" s="22">
        <v>1.4</v>
      </c>
      <c r="P93" s="22">
        <v>1.4</v>
      </c>
      <c r="Q93" s="22">
        <v>1.2</v>
      </c>
      <c r="R93" s="22">
        <v>1.4</v>
      </c>
      <c r="S93" s="22">
        <v>1.5</v>
      </c>
      <c r="T93" s="22">
        <v>1.5</v>
      </c>
      <c r="U93" s="22">
        <v>1.5</v>
      </c>
    </row>
    <row r="94" spans="1:21" x14ac:dyDescent="0.3">
      <c r="A94">
        <v>13010480000</v>
      </c>
      <c r="B94" t="s">
        <v>48</v>
      </c>
      <c r="C94" t="s">
        <v>27</v>
      </c>
      <c r="E94" s="22">
        <v>8</v>
      </c>
      <c r="F94" s="22">
        <v>8</v>
      </c>
      <c r="G94" s="22">
        <v>8</v>
      </c>
      <c r="H94" s="22">
        <v>8</v>
      </c>
      <c r="I94" s="22">
        <v>8</v>
      </c>
      <c r="J94" s="22">
        <v>8</v>
      </c>
      <c r="K94" s="22">
        <v>8</v>
      </c>
      <c r="L94" s="22">
        <v>8</v>
      </c>
      <c r="M94" s="22">
        <v>8</v>
      </c>
      <c r="N94" s="22">
        <v>8</v>
      </c>
      <c r="O94" s="22">
        <v>8</v>
      </c>
      <c r="P94" s="22">
        <v>8</v>
      </c>
      <c r="Q94" s="22">
        <v>8</v>
      </c>
      <c r="R94" s="22">
        <v>8</v>
      </c>
      <c r="S94" s="22">
        <v>8</v>
      </c>
      <c r="T94" s="22">
        <v>8</v>
      </c>
      <c r="U94" s="22">
        <v>8</v>
      </c>
    </row>
    <row r="95" spans="1:21" x14ac:dyDescent="0.3">
      <c r="C95" t="s">
        <v>29</v>
      </c>
      <c r="D95" s="22">
        <v>6</v>
      </c>
    </row>
    <row r="96" spans="1:21" x14ac:dyDescent="0.3">
      <c r="C96" t="s">
        <v>30</v>
      </c>
      <c r="D96" s="22">
        <v>13333.333000000001</v>
      </c>
    </row>
    <row r="97" spans="1:21" x14ac:dyDescent="0.3">
      <c r="C97" t="s">
        <v>31</v>
      </c>
      <c r="D97" s="22">
        <v>80</v>
      </c>
      <c r="J97" s="22">
        <v>7</v>
      </c>
      <c r="K97" s="22">
        <v>8</v>
      </c>
      <c r="L97" s="22">
        <v>8</v>
      </c>
      <c r="M97" s="22">
        <v>7</v>
      </c>
      <c r="N97" s="22">
        <v>8</v>
      </c>
      <c r="O97" s="22">
        <v>7</v>
      </c>
      <c r="P97" s="22">
        <v>8</v>
      </c>
      <c r="Q97" s="22">
        <v>7</v>
      </c>
      <c r="R97" s="22">
        <v>5</v>
      </c>
      <c r="S97" s="22">
        <v>4</v>
      </c>
      <c r="T97" s="22">
        <v>5</v>
      </c>
      <c r="U97" s="22">
        <v>6</v>
      </c>
    </row>
    <row r="98" spans="1:21" x14ac:dyDescent="0.3">
      <c r="C98" t="s">
        <v>32</v>
      </c>
      <c r="D98" s="22">
        <v>1.7430000000000001</v>
      </c>
      <c r="J98" s="22">
        <v>1.5</v>
      </c>
      <c r="K98" s="22">
        <v>1.4</v>
      </c>
      <c r="L98" s="22">
        <v>1.5</v>
      </c>
      <c r="M98" s="22">
        <v>1.6</v>
      </c>
      <c r="N98" s="22">
        <v>1.5</v>
      </c>
      <c r="O98" s="22">
        <v>1.5</v>
      </c>
      <c r="P98" s="22">
        <v>1.5</v>
      </c>
      <c r="Q98" s="22">
        <v>1.4</v>
      </c>
      <c r="R98" s="22">
        <v>3</v>
      </c>
      <c r="S98" s="22">
        <v>3</v>
      </c>
      <c r="T98" s="22">
        <v>2</v>
      </c>
      <c r="U98" s="22">
        <v>2.2000000000000002</v>
      </c>
    </row>
    <row r="99" spans="1:21" x14ac:dyDescent="0.3">
      <c r="A99">
        <v>13010180000</v>
      </c>
      <c r="B99" t="s">
        <v>49</v>
      </c>
      <c r="C99" t="s">
        <v>27</v>
      </c>
      <c r="E99" s="22">
        <v>3</v>
      </c>
      <c r="F99" s="22">
        <v>3</v>
      </c>
      <c r="G99" s="22">
        <v>3</v>
      </c>
      <c r="H99" s="22">
        <v>3</v>
      </c>
      <c r="I99" s="22">
        <v>3</v>
      </c>
      <c r="J99" s="22">
        <v>3</v>
      </c>
      <c r="K99" s="22">
        <v>3</v>
      </c>
      <c r="L99" s="22">
        <v>3</v>
      </c>
      <c r="M99" s="22">
        <v>3</v>
      </c>
      <c r="N99" s="22">
        <v>3</v>
      </c>
      <c r="O99" s="22">
        <v>3</v>
      </c>
      <c r="P99" s="22">
        <v>3</v>
      </c>
      <c r="Q99" s="22">
        <v>3</v>
      </c>
      <c r="R99" s="22">
        <v>3</v>
      </c>
      <c r="S99" s="22">
        <v>3</v>
      </c>
      <c r="T99" s="22">
        <v>3</v>
      </c>
      <c r="U99" s="22">
        <v>3</v>
      </c>
    </row>
    <row r="100" spans="1:21" x14ac:dyDescent="0.3">
      <c r="C100" t="s">
        <v>29</v>
      </c>
      <c r="D100" s="22">
        <v>3</v>
      </c>
    </row>
    <row r="101" spans="1:21" x14ac:dyDescent="0.3">
      <c r="C101" t="s">
        <v>30</v>
      </c>
      <c r="D101" s="22">
        <v>12666.665999999999</v>
      </c>
    </row>
    <row r="102" spans="1:21" x14ac:dyDescent="0.3">
      <c r="C102" t="s">
        <v>31</v>
      </c>
      <c r="D102" s="22">
        <v>38</v>
      </c>
      <c r="J102" s="22">
        <v>7</v>
      </c>
      <c r="K102" s="22">
        <v>7</v>
      </c>
      <c r="L102" s="22">
        <v>6</v>
      </c>
      <c r="M102" s="22">
        <v>6</v>
      </c>
      <c r="N102" s="22">
        <v>6</v>
      </c>
      <c r="U102" s="22">
        <v>6</v>
      </c>
    </row>
    <row r="103" spans="1:21" x14ac:dyDescent="0.3">
      <c r="C103" t="s">
        <v>32</v>
      </c>
      <c r="D103" s="22">
        <v>4.266</v>
      </c>
      <c r="J103" s="22">
        <v>4</v>
      </c>
      <c r="K103" s="22">
        <v>4.5</v>
      </c>
      <c r="L103" s="22">
        <v>4.5</v>
      </c>
      <c r="M103" s="22">
        <v>4.5999999999999996</v>
      </c>
      <c r="N103" s="22">
        <v>4.5</v>
      </c>
      <c r="U103" s="22">
        <v>3.5</v>
      </c>
    </row>
    <row r="104" spans="1:21" x14ac:dyDescent="0.3">
      <c r="A104">
        <v>14010070000</v>
      </c>
      <c r="B104" t="s">
        <v>50</v>
      </c>
      <c r="C104" t="s">
        <v>27</v>
      </c>
      <c r="E104" s="22">
        <v>18</v>
      </c>
      <c r="F104" s="22">
        <v>18</v>
      </c>
      <c r="G104" s="22">
        <v>15</v>
      </c>
      <c r="H104" s="22">
        <v>20</v>
      </c>
      <c r="I104" s="22">
        <v>30</v>
      </c>
      <c r="J104" s="22">
        <v>30</v>
      </c>
      <c r="K104" s="22">
        <v>25</v>
      </c>
      <c r="L104" s="22">
        <v>20</v>
      </c>
      <c r="M104" s="22">
        <v>10</v>
      </c>
      <c r="N104" s="22">
        <v>2</v>
      </c>
      <c r="O104" s="22">
        <v>2</v>
      </c>
      <c r="P104" s="22">
        <v>5</v>
      </c>
      <c r="Q104" s="22">
        <v>5</v>
      </c>
      <c r="R104" s="22">
        <v>10</v>
      </c>
      <c r="S104" s="22">
        <v>14</v>
      </c>
      <c r="T104" s="22">
        <v>26</v>
      </c>
      <c r="U104" s="22">
        <v>31</v>
      </c>
    </row>
    <row r="105" spans="1:21" x14ac:dyDescent="0.3">
      <c r="C105" t="s">
        <v>28</v>
      </c>
      <c r="D105" s="22">
        <v>35</v>
      </c>
      <c r="F105" s="22">
        <v>5</v>
      </c>
      <c r="G105" s="22">
        <v>5</v>
      </c>
      <c r="H105" s="22">
        <v>10</v>
      </c>
      <c r="I105" s="22">
        <v>10</v>
      </c>
      <c r="N105" s="22">
        <v>2</v>
      </c>
      <c r="P105" s="22">
        <v>3</v>
      </c>
    </row>
    <row r="106" spans="1:21" x14ac:dyDescent="0.3">
      <c r="C106" t="s">
        <v>29</v>
      </c>
      <c r="D106" s="22">
        <v>35</v>
      </c>
      <c r="K106" s="22">
        <v>5</v>
      </c>
      <c r="L106" s="22">
        <v>5</v>
      </c>
      <c r="M106" s="22">
        <v>10</v>
      </c>
      <c r="N106" s="22">
        <v>10</v>
      </c>
      <c r="S106" s="22">
        <v>2</v>
      </c>
      <c r="U106" s="22">
        <v>3</v>
      </c>
    </row>
    <row r="107" spans="1:21" x14ac:dyDescent="0.3">
      <c r="C107" t="s">
        <v>30</v>
      </c>
      <c r="D107" s="22">
        <v>7628.5709999999999</v>
      </c>
      <c r="K107" s="22">
        <v>8400</v>
      </c>
      <c r="L107" s="22">
        <v>7600</v>
      </c>
      <c r="M107" s="22">
        <v>7400</v>
      </c>
      <c r="N107" s="22">
        <v>7400</v>
      </c>
      <c r="S107" s="22">
        <v>7500</v>
      </c>
      <c r="U107" s="22">
        <v>8000</v>
      </c>
    </row>
    <row r="108" spans="1:21" x14ac:dyDescent="0.3">
      <c r="C108" t="s">
        <v>31</v>
      </c>
      <c r="D108" s="22">
        <v>267</v>
      </c>
      <c r="K108" s="22">
        <v>42</v>
      </c>
      <c r="L108" s="22">
        <v>38</v>
      </c>
      <c r="M108" s="22">
        <v>74</v>
      </c>
      <c r="N108" s="22">
        <v>74</v>
      </c>
      <c r="S108" s="22">
        <v>15</v>
      </c>
      <c r="U108" s="22">
        <v>24</v>
      </c>
    </row>
    <row r="109" spans="1:21" x14ac:dyDescent="0.3">
      <c r="C109" t="s">
        <v>32</v>
      </c>
      <c r="D109" s="22">
        <v>1.478</v>
      </c>
      <c r="K109" s="22">
        <v>1.5</v>
      </c>
      <c r="L109" s="22">
        <v>1.4</v>
      </c>
      <c r="M109" s="22">
        <v>1.45</v>
      </c>
      <c r="N109" s="22">
        <v>1.5</v>
      </c>
      <c r="S109" s="22">
        <v>1.6</v>
      </c>
      <c r="U109" s="22">
        <v>1.5</v>
      </c>
    </row>
    <row r="110" spans="1:21" x14ac:dyDescent="0.3">
      <c r="A110">
        <v>14010080000</v>
      </c>
      <c r="B110" t="s">
        <v>51</v>
      </c>
      <c r="C110" t="s">
        <v>27</v>
      </c>
      <c r="G110" s="22">
        <v>18</v>
      </c>
      <c r="H110" s="22">
        <v>107</v>
      </c>
      <c r="I110" s="22">
        <v>157</v>
      </c>
      <c r="J110" s="22">
        <v>183</v>
      </c>
      <c r="K110" s="22">
        <v>183</v>
      </c>
      <c r="L110" s="22">
        <v>183</v>
      </c>
      <c r="M110" s="22">
        <v>183</v>
      </c>
      <c r="N110" s="22">
        <v>140</v>
      </c>
      <c r="O110" s="22">
        <v>56</v>
      </c>
      <c r="S110" s="22">
        <v>15</v>
      </c>
      <c r="T110" s="22">
        <v>114</v>
      </c>
      <c r="U110" s="22">
        <v>181</v>
      </c>
    </row>
    <row r="111" spans="1:21" x14ac:dyDescent="0.3">
      <c r="C111" t="s">
        <v>28</v>
      </c>
      <c r="D111" s="22">
        <v>183</v>
      </c>
      <c r="G111" s="22">
        <v>18</v>
      </c>
      <c r="H111" s="22">
        <v>89</v>
      </c>
      <c r="I111" s="22">
        <v>50</v>
      </c>
      <c r="J111" s="22">
        <v>26</v>
      </c>
    </row>
    <row r="112" spans="1:21" x14ac:dyDescent="0.3">
      <c r="C112" t="s">
        <v>29</v>
      </c>
      <c r="D112" s="22">
        <v>183</v>
      </c>
      <c r="N112" s="22">
        <v>43</v>
      </c>
      <c r="O112" s="22">
        <v>84</v>
      </c>
      <c r="P112" s="22">
        <v>56</v>
      </c>
    </row>
    <row r="113" spans="1:21" x14ac:dyDescent="0.3">
      <c r="C113" t="s">
        <v>30</v>
      </c>
      <c r="D113" s="22">
        <v>1338.797</v>
      </c>
      <c r="N113" s="22">
        <v>1279.069</v>
      </c>
      <c r="O113" s="22">
        <v>1357.1420000000001</v>
      </c>
      <c r="P113" s="22">
        <v>1357.1420000000001</v>
      </c>
    </row>
    <row r="114" spans="1:21" x14ac:dyDescent="0.3">
      <c r="C114" t="s">
        <v>31</v>
      </c>
      <c r="D114" s="22">
        <v>245</v>
      </c>
      <c r="N114" s="22">
        <v>55</v>
      </c>
      <c r="O114" s="22">
        <v>114</v>
      </c>
      <c r="P114" s="22">
        <v>76</v>
      </c>
    </row>
    <row r="115" spans="1:21" x14ac:dyDescent="0.3">
      <c r="C115" t="s">
        <v>32</v>
      </c>
      <c r="D115" s="22">
        <v>4.7220000000000004</v>
      </c>
      <c r="N115" s="22">
        <v>4.391</v>
      </c>
      <c r="O115" s="22">
        <v>4.8730000000000002</v>
      </c>
      <c r="P115" s="22">
        <v>4.7370000000000001</v>
      </c>
    </row>
    <row r="116" spans="1:21" x14ac:dyDescent="0.3">
      <c r="A116">
        <v>14030280000</v>
      </c>
      <c r="B116" t="s">
        <v>52</v>
      </c>
      <c r="C116" t="s">
        <v>27</v>
      </c>
      <c r="E116" s="22">
        <v>190</v>
      </c>
      <c r="F116" s="22">
        <v>303</v>
      </c>
      <c r="G116" s="22">
        <v>388</v>
      </c>
      <c r="H116" s="22">
        <v>428</v>
      </c>
      <c r="I116" s="22">
        <v>431</v>
      </c>
      <c r="J116" s="22">
        <v>363</v>
      </c>
      <c r="K116" s="22">
        <v>276</v>
      </c>
      <c r="L116" s="22">
        <v>178</v>
      </c>
      <c r="M116" s="22">
        <v>75</v>
      </c>
      <c r="N116" s="22">
        <v>10</v>
      </c>
      <c r="O116" s="22">
        <v>35</v>
      </c>
      <c r="P116" s="22">
        <v>95</v>
      </c>
      <c r="Q116" s="22">
        <v>167</v>
      </c>
      <c r="R116" s="22">
        <v>245</v>
      </c>
      <c r="S116" s="22">
        <v>339</v>
      </c>
      <c r="T116" s="22">
        <v>364</v>
      </c>
      <c r="U116" s="22">
        <v>394</v>
      </c>
    </row>
    <row r="117" spans="1:21" x14ac:dyDescent="0.3">
      <c r="C117" t="s">
        <v>28</v>
      </c>
      <c r="D117" s="22">
        <v>676</v>
      </c>
      <c r="E117" s="22">
        <v>100</v>
      </c>
      <c r="F117" s="22">
        <v>113</v>
      </c>
      <c r="G117" s="22">
        <v>125</v>
      </c>
      <c r="H117" s="22">
        <v>90</v>
      </c>
      <c r="I117" s="22">
        <v>93</v>
      </c>
      <c r="J117" s="22">
        <v>50</v>
      </c>
      <c r="K117" s="22">
        <v>10</v>
      </c>
      <c r="O117" s="22">
        <v>35</v>
      </c>
      <c r="P117" s="22">
        <v>60</v>
      </c>
    </row>
    <row r="118" spans="1:21" x14ac:dyDescent="0.3">
      <c r="C118" t="s">
        <v>29</v>
      </c>
      <c r="D118" s="22">
        <v>640</v>
      </c>
      <c r="J118" s="22">
        <v>118</v>
      </c>
      <c r="K118" s="22">
        <v>97</v>
      </c>
      <c r="L118" s="22">
        <v>98</v>
      </c>
      <c r="M118" s="22">
        <v>103</v>
      </c>
      <c r="N118" s="22">
        <v>65</v>
      </c>
      <c r="O118" s="22">
        <v>10</v>
      </c>
      <c r="S118" s="22">
        <v>35</v>
      </c>
      <c r="T118" s="22">
        <v>60</v>
      </c>
      <c r="U118" s="22">
        <v>54</v>
      </c>
    </row>
    <row r="119" spans="1:21" x14ac:dyDescent="0.3">
      <c r="C119" t="s">
        <v>30</v>
      </c>
      <c r="D119" s="22">
        <v>15026.562</v>
      </c>
      <c r="J119" s="22">
        <v>14720.338</v>
      </c>
      <c r="K119" s="22">
        <v>14927.834999999999</v>
      </c>
      <c r="L119" s="22">
        <v>15275.51</v>
      </c>
      <c r="M119" s="22">
        <v>15126.213</v>
      </c>
      <c r="N119" s="22">
        <v>15107.691999999999</v>
      </c>
      <c r="O119" s="22">
        <v>14500</v>
      </c>
      <c r="S119" s="22">
        <v>14857.142</v>
      </c>
      <c r="T119" s="22">
        <v>15166.665999999999</v>
      </c>
      <c r="U119" s="22">
        <v>15185.184999999999</v>
      </c>
    </row>
    <row r="120" spans="1:21" x14ac:dyDescent="0.3">
      <c r="C120" t="s">
        <v>31</v>
      </c>
      <c r="D120" s="22">
        <v>9617</v>
      </c>
      <c r="J120" s="22">
        <v>1737</v>
      </c>
      <c r="K120" s="22">
        <v>1448</v>
      </c>
      <c r="L120" s="22">
        <v>1497</v>
      </c>
      <c r="M120" s="22">
        <v>1558</v>
      </c>
      <c r="N120" s="22">
        <v>982</v>
      </c>
      <c r="O120" s="22">
        <v>145</v>
      </c>
      <c r="S120" s="22">
        <v>520</v>
      </c>
      <c r="T120" s="22">
        <v>910</v>
      </c>
      <c r="U120" s="22">
        <v>820</v>
      </c>
    </row>
    <row r="121" spans="1:21" x14ac:dyDescent="0.3">
      <c r="C121" t="s">
        <v>32</v>
      </c>
      <c r="D121" s="22">
        <v>1.145</v>
      </c>
      <c r="J121" s="22">
        <v>0.85899999999999999</v>
      </c>
      <c r="K121" s="22">
        <v>0.83</v>
      </c>
      <c r="L121" s="22">
        <v>0.90600000000000003</v>
      </c>
      <c r="M121" s="22">
        <v>1.496</v>
      </c>
      <c r="N121" s="22">
        <v>1.581</v>
      </c>
      <c r="O121" s="22">
        <v>1.5</v>
      </c>
      <c r="S121" s="22">
        <v>1.45</v>
      </c>
      <c r="T121" s="22">
        <v>1.2</v>
      </c>
      <c r="U121" s="22">
        <v>1.238</v>
      </c>
    </row>
    <row r="122" spans="1:21" x14ac:dyDescent="0.3">
      <c r="A122">
        <v>13010220000</v>
      </c>
      <c r="B122" t="s">
        <v>53</v>
      </c>
      <c r="C122" t="s">
        <v>27</v>
      </c>
      <c r="E122" s="22">
        <v>242</v>
      </c>
      <c r="F122" s="22">
        <v>242</v>
      </c>
      <c r="G122" s="22">
        <v>242</v>
      </c>
      <c r="H122" s="22">
        <v>242</v>
      </c>
      <c r="I122" s="22">
        <v>242</v>
      </c>
      <c r="J122" s="22">
        <v>242</v>
      </c>
      <c r="K122" s="22">
        <v>242</v>
      </c>
      <c r="L122" s="22">
        <v>242</v>
      </c>
      <c r="M122" s="22">
        <v>242</v>
      </c>
      <c r="N122" s="22">
        <v>242</v>
      </c>
      <c r="O122" s="22">
        <v>242</v>
      </c>
      <c r="P122" s="22">
        <v>242</v>
      </c>
      <c r="Q122" s="22">
        <v>242</v>
      </c>
      <c r="R122" s="22">
        <v>242</v>
      </c>
      <c r="S122" s="22">
        <v>242</v>
      </c>
      <c r="T122" s="22">
        <v>242</v>
      </c>
      <c r="U122" s="22">
        <v>242</v>
      </c>
    </row>
    <row r="123" spans="1:21" x14ac:dyDescent="0.3">
      <c r="C123" t="s">
        <v>29</v>
      </c>
      <c r="D123" s="22">
        <v>131</v>
      </c>
    </row>
    <row r="124" spans="1:21" x14ac:dyDescent="0.3">
      <c r="C124" t="s">
        <v>30</v>
      </c>
      <c r="D124" s="22">
        <v>6725.19</v>
      </c>
    </row>
    <row r="125" spans="1:21" x14ac:dyDescent="0.3">
      <c r="C125" t="s">
        <v>31</v>
      </c>
      <c r="D125" s="22">
        <v>881</v>
      </c>
      <c r="J125" s="22">
        <v>102</v>
      </c>
      <c r="K125" s="22">
        <v>105</v>
      </c>
      <c r="L125" s="22">
        <v>100</v>
      </c>
      <c r="M125" s="22">
        <v>94</v>
      </c>
      <c r="N125" s="22">
        <v>82</v>
      </c>
      <c r="O125" s="22">
        <v>70</v>
      </c>
      <c r="P125" s="22">
        <v>55</v>
      </c>
      <c r="Q125" s="22">
        <v>48</v>
      </c>
      <c r="R125" s="22">
        <v>50</v>
      </c>
      <c r="S125" s="22">
        <v>45</v>
      </c>
      <c r="T125" s="22">
        <v>45</v>
      </c>
      <c r="U125" s="22">
        <v>85</v>
      </c>
    </row>
    <row r="126" spans="1:21" x14ac:dyDescent="0.3">
      <c r="C126" t="s">
        <v>32</v>
      </c>
      <c r="D126" s="22">
        <v>1.4690000000000001</v>
      </c>
      <c r="J126" s="22">
        <v>1.3220000000000001</v>
      </c>
      <c r="K126" s="22">
        <v>1.3380000000000001</v>
      </c>
      <c r="L126" s="22">
        <v>1.4</v>
      </c>
      <c r="M126" s="22">
        <v>1.5</v>
      </c>
      <c r="N126" s="22">
        <v>1.6</v>
      </c>
      <c r="O126" s="22">
        <v>1.5</v>
      </c>
      <c r="P126" s="22">
        <v>1.7450000000000001</v>
      </c>
      <c r="Q126" s="22">
        <v>1.5</v>
      </c>
      <c r="R126" s="22">
        <v>1.42</v>
      </c>
      <c r="S126" s="22">
        <v>1.5</v>
      </c>
      <c r="T126" s="22">
        <v>1.6</v>
      </c>
      <c r="U126" s="22">
        <v>1.4470000000000001</v>
      </c>
    </row>
    <row r="127" spans="1:21" x14ac:dyDescent="0.3">
      <c r="A127">
        <v>13010250000</v>
      </c>
      <c r="B127" t="s">
        <v>54</v>
      </c>
      <c r="C127" t="s">
        <v>27</v>
      </c>
      <c r="E127" s="22">
        <v>173</v>
      </c>
      <c r="F127" s="22">
        <v>173</v>
      </c>
      <c r="G127" s="22">
        <v>173</v>
      </c>
      <c r="H127" s="22">
        <v>173</v>
      </c>
      <c r="I127" s="22">
        <v>173</v>
      </c>
      <c r="J127" s="22">
        <v>173</v>
      </c>
      <c r="K127" s="22">
        <v>173</v>
      </c>
      <c r="L127" s="22">
        <v>173</v>
      </c>
      <c r="M127" s="22">
        <v>173</v>
      </c>
      <c r="N127" s="22">
        <v>173</v>
      </c>
      <c r="O127" s="22">
        <v>173</v>
      </c>
      <c r="P127" s="22">
        <v>173</v>
      </c>
      <c r="Q127" s="22">
        <v>173</v>
      </c>
      <c r="R127" s="22">
        <v>173</v>
      </c>
      <c r="S127" s="22">
        <v>173</v>
      </c>
      <c r="T127" s="22">
        <v>173</v>
      </c>
      <c r="U127" s="22">
        <v>173</v>
      </c>
    </row>
    <row r="128" spans="1:21" x14ac:dyDescent="0.3">
      <c r="C128" t="s">
        <v>29</v>
      </c>
      <c r="D128" s="22">
        <v>112</v>
      </c>
    </row>
    <row r="129" spans="1:21" x14ac:dyDescent="0.3">
      <c r="C129" t="s">
        <v>30</v>
      </c>
      <c r="D129" s="22">
        <v>10892.857</v>
      </c>
    </row>
    <row r="130" spans="1:21" x14ac:dyDescent="0.3">
      <c r="C130" t="s">
        <v>31</v>
      </c>
      <c r="D130" s="22">
        <v>1220</v>
      </c>
      <c r="J130" s="22">
        <v>115</v>
      </c>
      <c r="K130" s="22">
        <v>98</v>
      </c>
      <c r="L130" s="22">
        <v>95</v>
      </c>
      <c r="M130" s="22">
        <v>97</v>
      </c>
      <c r="N130" s="22">
        <v>96</v>
      </c>
      <c r="O130" s="22">
        <v>94</v>
      </c>
      <c r="P130" s="22">
        <v>105</v>
      </c>
      <c r="Q130" s="22">
        <v>112</v>
      </c>
      <c r="R130" s="22">
        <v>120</v>
      </c>
      <c r="S130" s="22">
        <v>105</v>
      </c>
      <c r="T130" s="22">
        <v>85</v>
      </c>
      <c r="U130" s="22">
        <v>98</v>
      </c>
    </row>
    <row r="131" spans="1:21" x14ac:dyDescent="0.3">
      <c r="C131" t="s">
        <v>32</v>
      </c>
      <c r="D131" s="22">
        <v>2.3319999999999999</v>
      </c>
      <c r="J131" s="22">
        <v>1.9410000000000001</v>
      </c>
      <c r="K131" s="22">
        <v>2</v>
      </c>
      <c r="L131" s="22">
        <v>2</v>
      </c>
      <c r="M131" s="22">
        <v>2.1549999999999998</v>
      </c>
      <c r="N131" s="22">
        <v>2.335</v>
      </c>
      <c r="O131" s="22">
        <v>2.4430000000000001</v>
      </c>
      <c r="P131" s="22">
        <v>2.4569999999999999</v>
      </c>
      <c r="Q131" s="22">
        <v>2.496</v>
      </c>
      <c r="R131" s="22">
        <v>2.5790000000000002</v>
      </c>
      <c r="S131" s="22">
        <v>2.5859999999999999</v>
      </c>
      <c r="T131" s="22">
        <v>2.4529999999999998</v>
      </c>
      <c r="U131" s="22">
        <v>2.5099999999999998</v>
      </c>
    </row>
    <row r="132" spans="1:21" x14ac:dyDescent="0.3">
      <c r="A132">
        <v>13010260000</v>
      </c>
      <c r="B132" t="s">
        <v>55</v>
      </c>
      <c r="C132" t="s">
        <v>27</v>
      </c>
      <c r="E132" s="22">
        <v>3</v>
      </c>
      <c r="F132" s="22">
        <v>3</v>
      </c>
      <c r="G132" s="22">
        <v>3</v>
      </c>
      <c r="H132" s="22">
        <v>3</v>
      </c>
      <c r="I132" s="22">
        <v>3</v>
      </c>
      <c r="J132" s="22">
        <v>3</v>
      </c>
      <c r="K132" s="22">
        <v>3</v>
      </c>
      <c r="L132" s="22">
        <v>3</v>
      </c>
      <c r="M132" s="22">
        <v>3</v>
      </c>
      <c r="N132" s="22">
        <v>3</v>
      </c>
      <c r="O132" s="22">
        <v>3</v>
      </c>
      <c r="P132" s="22">
        <v>3</v>
      </c>
      <c r="Q132" s="22">
        <v>3</v>
      </c>
      <c r="R132" s="22">
        <v>3</v>
      </c>
      <c r="S132" s="22">
        <v>3</v>
      </c>
      <c r="T132" s="22">
        <v>3</v>
      </c>
      <c r="U132" s="22">
        <v>3</v>
      </c>
    </row>
    <row r="133" spans="1:21" x14ac:dyDescent="0.3">
      <c r="C133" t="s">
        <v>29</v>
      </c>
      <c r="D133" s="22">
        <v>2</v>
      </c>
    </row>
    <row r="134" spans="1:21" x14ac:dyDescent="0.3">
      <c r="C134" t="s">
        <v>30</v>
      </c>
      <c r="D134" s="22">
        <v>10000</v>
      </c>
    </row>
    <row r="135" spans="1:21" x14ac:dyDescent="0.3">
      <c r="C135" t="s">
        <v>31</v>
      </c>
      <c r="D135" s="22">
        <v>20</v>
      </c>
      <c r="J135" s="22">
        <v>5</v>
      </c>
      <c r="K135" s="22">
        <v>4</v>
      </c>
      <c r="L135" s="22">
        <v>3</v>
      </c>
      <c r="M135" s="22">
        <v>3</v>
      </c>
      <c r="N135" s="22">
        <v>3</v>
      </c>
      <c r="U135" s="22">
        <v>2</v>
      </c>
    </row>
    <row r="136" spans="1:21" x14ac:dyDescent="0.3">
      <c r="C136" t="s">
        <v>32</v>
      </c>
      <c r="D136" s="22">
        <v>2.0649999999999999</v>
      </c>
      <c r="J136" s="22">
        <v>2</v>
      </c>
      <c r="K136" s="22">
        <v>2</v>
      </c>
      <c r="L136" s="22">
        <v>2</v>
      </c>
      <c r="M136" s="22">
        <v>2</v>
      </c>
      <c r="N136" s="22">
        <v>2.1</v>
      </c>
      <c r="U136" s="22">
        <v>2.5</v>
      </c>
    </row>
    <row r="137" spans="1:21" x14ac:dyDescent="0.3">
      <c r="A137">
        <v>13010280000</v>
      </c>
      <c r="B137" t="s">
        <v>56</v>
      </c>
      <c r="C137" t="s">
        <v>27</v>
      </c>
      <c r="E137" s="22">
        <v>3</v>
      </c>
      <c r="F137" s="22">
        <v>3</v>
      </c>
      <c r="G137" s="22">
        <v>3</v>
      </c>
      <c r="H137" s="22">
        <v>3</v>
      </c>
      <c r="I137" s="22">
        <v>3</v>
      </c>
      <c r="J137" s="22">
        <v>3</v>
      </c>
      <c r="K137" s="22">
        <v>3</v>
      </c>
      <c r="L137" s="22">
        <v>3</v>
      </c>
      <c r="M137" s="22">
        <v>3</v>
      </c>
      <c r="N137" s="22">
        <v>3</v>
      </c>
      <c r="O137" s="22">
        <v>3</v>
      </c>
      <c r="P137" s="22">
        <v>3</v>
      </c>
      <c r="Q137" s="22">
        <v>3</v>
      </c>
      <c r="R137" s="22">
        <v>3</v>
      </c>
      <c r="S137" s="22">
        <v>3</v>
      </c>
      <c r="T137" s="22">
        <v>3</v>
      </c>
      <c r="U137" s="22">
        <v>3</v>
      </c>
    </row>
    <row r="138" spans="1:21" x14ac:dyDescent="0.3">
      <c r="A138">
        <v>14040070000</v>
      </c>
      <c r="B138" t="s">
        <v>57</v>
      </c>
      <c r="C138" t="s">
        <v>27</v>
      </c>
      <c r="F138" s="22">
        <v>4</v>
      </c>
      <c r="G138" s="22">
        <v>10</v>
      </c>
      <c r="H138" s="22">
        <v>16</v>
      </c>
      <c r="I138" s="22">
        <v>16</v>
      </c>
      <c r="J138" s="22">
        <v>16</v>
      </c>
      <c r="K138" s="22">
        <v>16</v>
      </c>
      <c r="L138" s="22">
        <v>16</v>
      </c>
      <c r="M138" s="22">
        <v>16</v>
      </c>
      <c r="N138" s="22">
        <v>16</v>
      </c>
      <c r="O138" s="22">
        <v>16</v>
      </c>
      <c r="P138" s="22">
        <v>12</v>
      </c>
      <c r="Q138" s="22">
        <v>5</v>
      </c>
      <c r="R138" s="22">
        <v>3</v>
      </c>
      <c r="S138" s="22">
        <v>8</v>
      </c>
      <c r="T138" s="22">
        <v>13</v>
      </c>
      <c r="U138" s="22">
        <v>13</v>
      </c>
    </row>
    <row r="139" spans="1:21" x14ac:dyDescent="0.3">
      <c r="C139" t="s">
        <v>28</v>
      </c>
      <c r="D139" s="22">
        <v>16</v>
      </c>
      <c r="F139" s="22">
        <v>4</v>
      </c>
      <c r="G139" s="22">
        <v>6</v>
      </c>
      <c r="H139" s="22">
        <v>6</v>
      </c>
    </row>
    <row r="140" spans="1:21" x14ac:dyDescent="0.3">
      <c r="C140" t="s">
        <v>29</v>
      </c>
      <c r="D140" s="22">
        <v>16</v>
      </c>
      <c r="P140" s="22">
        <v>4</v>
      </c>
      <c r="Q140" s="22">
        <v>7</v>
      </c>
      <c r="R140" s="22">
        <v>5</v>
      </c>
    </row>
    <row r="141" spans="1:21" x14ac:dyDescent="0.3">
      <c r="C141" t="s">
        <v>30</v>
      </c>
      <c r="D141" s="22">
        <v>4118.75</v>
      </c>
      <c r="P141" s="22">
        <v>4125</v>
      </c>
      <c r="Q141" s="22">
        <v>4200</v>
      </c>
      <c r="R141" s="22">
        <v>4000</v>
      </c>
    </row>
    <row r="142" spans="1:21" x14ac:dyDescent="0.3">
      <c r="C142" t="s">
        <v>31</v>
      </c>
      <c r="D142" s="22">
        <v>65.900000000000006</v>
      </c>
      <c r="P142" s="22">
        <v>16.5</v>
      </c>
      <c r="Q142" s="22">
        <v>29.4</v>
      </c>
      <c r="R142" s="22">
        <v>20</v>
      </c>
    </row>
    <row r="143" spans="1:21" x14ac:dyDescent="0.3">
      <c r="C143" t="s">
        <v>32</v>
      </c>
      <c r="D143" s="22">
        <v>1.3049999999999999</v>
      </c>
      <c r="P143" s="22">
        <v>1.2</v>
      </c>
      <c r="Q143" s="22">
        <v>1.3</v>
      </c>
      <c r="R143" s="22">
        <v>1.4</v>
      </c>
    </row>
    <row r="144" spans="1:21" x14ac:dyDescent="0.3">
      <c r="A144">
        <v>14040080000</v>
      </c>
      <c r="B144" t="s">
        <v>58</v>
      </c>
      <c r="C144" t="s">
        <v>27</v>
      </c>
      <c r="E144" s="22">
        <v>30</v>
      </c>
      <c r="F144" s="22">
        <v>42</v>
      </c>
      <c r="G144" s="22">
        <v>67</v>
      </c>
      <c r="H144" s="22">
        <v>98</v>
      </c>
      <c r="I144" s="22">
        <v>101</v>
      </c>
      <c r="J144" s="22">
        <v>101</v>
      </c>
      <c r="K144" s="22">
        <v>93</v>
      </c>
      <c r="L144" s="22">
        <v>87</v>
      </c>
      <c r="M144" s="22">
        <v>68</v>
      </c>
      <c r="N144" s="22">
        <v>43</v>
      </c>
      <c r="O144" s="22">
        <v>16</v>
      </c>
      <c r="P144" s="22">
        <v>13</v>
      </c>
      <c r="Q144" s="22">
        <v>13</v>
      </c>
      <c r="R144" s="22">
        <v>37</v>
      </c>
      <c r="S144" s="22">
        <v>64</v>
      </c>
      <c r="T144" s="22">
        <v>98</v>
      </c>
      <c r="U144" s="22">
        <v>109</v>
      </c>
    </row>
    <row r="145" spans="1:21" x14ac:dyDescent="0.3">
      <c r="C145" t="s">
        <v>28</v>
      </c>
      <c r="D145" s="22">
        <v>106</v>
      </c>
      <c r="E145" s="22">
        <v>10</v>
      </c>
      <c r="F145" s="22">
        <v>17</v>
      </c>
      <c r="G145" s="22">
        <v>25</v>
      </c>
      <c r="H145" s="22">
        <v>36</v>
      </c>
      <c r="I145" s="22">
        <v>13</v>
      </c>
      <c r="P145" s="22">
        <v>5</v>
      </c>
    </row>
    <row r="146" spans="1:21" x14ac:dyDescent="0.3">
      <c r="C146" t="s">
        <v>29</v>
      </c>
      <c r="D146" s="22">
        <v>106</v>
      </c>
      <c r="K146" s="22">
        <v>8</v>
      </c>
      <c r="L146" s="22">
        <v>6</v>
      </c>
      <c r="M146" s="22">
        <v>19</v>
      </c>
      <c r="N146" s="22">
        <v>25</v>
      </c>
      <c r="O146" s="22">
        <v>27</v>
      </c>
      <c r="P146" s="22">
        <v>8</v>
      </c>
      <c r="Q146" s="22">
        <v>8</v>
      </c>
      <c r="U146" s="22">
        <v>5</v>
      </c>
    </row>
    <row r="147" spans="1:21" x14ac:dyDescent="0.3">
      <c r="C147" t="s">
        <v>30</v>
      </c>
      <c r="D147" s="22">
        <v>4874.5280000000002</v>
      </c>
      <c r="K147" s="22">
        <v>5250</v>
      </c>
      <c r="L147" s="22">
        <v>5000</v>
      </c>
      <c r="M147" s="22">
        <v>4610.5259999999998</v>
      </c>
      <c r="N147" s="22">
        <v>5232</v>
      </c>
      <c r="O147" s="22">
        <v>4703.7030000000004</v>
      </c>
      <c r="P147" s="22">
        <v>4725</v>
      </c>
      <c r="Q147" s="22">
        <v>4687.5</v>
      </c>
      <c r="U147" s="22">
        <v>4800</v>
      </c>
    </row>
    <row r="148" spans="1:21" x14ac:dyDescent="0.3">
      <c r="C148" t="s">
        <v>31</v>
      </c>
      <c r="D148" s="22">
        <v>516.70000000000005</v>
      </c>
      <c r="K148" s="22">
        <v>42</v>
      </c>
      <c r="L148" s="22">
        <v>30</v>
      </c>
      <c r="M148" s="22">
        <v>87.6</v>
      </c>
      <c r="N148" s="22">
        <v>130.80000000000001</v>
      </c>
      <c r="O148" s="22">
        <v>127</v>
      </c>
      <c r="P148" s="22">
        <v>37.799999999999997</v>
      </c>
      <c r="Q148" s="22">
        <v>37.5</v>
      </c>
      <c r="U148" s="22">
        <v>24</v>
      </c>
    </row>
    <row r="149" spans="1:21" x14ac:dyDescent="0.3">
      <c r="C149" t="s">
        <v>32</v>
      </c>
      <c r="D149" s="22">
        <v>1.5589999999999999</v>
      </c>
      <c r="K149" s="22">
        <v>1.5</v>
      </c>
      <c r="L149" s="22">
        <v>1.4</v>
      </c>
      <c r="M149" s="22">
        <v>1.5389999999999999</v>
      </c>
      <c r="N149" s="22">
        <v>1.5029999999999999</v>
      </c>
      <c r="O149" s="22">
        <v>1.5720000000000001</v>
      </c>
      <c r="P149" s="22">
        <v>1.526</v>
      </c>
      <c r="Q149" s="22">
        <v>1.575</v>
      </c>
      <c r="U149" s="22">
        <v>2.2000000000000002</v>
      </c>
    </row>
    <row r="150" spans="1:21" x14ac:dyDescent="0.3">
      <c r="A150">
        <v>13010320000</v>
      </c>
      <c r="B150" t="s">
        <v>59</v>
      </c>
      <c r="C150" t="s">
        <v>27</v>
      </c>
      <c r="E150" s="22">
        <v>524</v>
      </c>
      <c r="F150" s="22">
        <v>524</v>
      </c>
      <c r="G150" s="22">
        <v>524</v>
      </c>
      <c r="H150" s="22">
        <v>524</v>
      </c>
      <c r="I150" s="22">
        <v>524</v>
      </c>
      <c r="J150" s="22">
        <v>524</v>
      </c>
      <c r="K150" s="22">
        <v>524</v>
      </c>
      <c r="L150" s="22">
        <v>524</v>
      </c>
      <c r="M150" s="22">
        <v>524</v>
      </c>
      <c r="N150" s="22">
        <v>524</v>
      </c>
      <c r="O150" s="22">
        <v>524</v>
      </c>
      <c r="P150" s="22">
        <v>524</v>
      </c>
      <c r="Q150" s="22">
        <v>524</v>
      </c>
      <c r="R150" s="22">
        <v>524</v>
      </c>
      <c r="S150" s="22">
        <v>524</v>
      </c>
      <c r="T150" s="22">
        <v>524</v>
      </c>
      <c r="U150" s="22">
        <v>524</v>
      </c>
    </row>
    <row r="151" spans="1:21" x14ac:dyDescent="0.3">
      <c r="C151" t="s">
        <v>29</v>
      </c>
      <c r="D151" s="22">
        <v>165</v>
      </c>
    </row>
    <row r="152" spans="1:21" x14ac:dyDescent="0.3">
      <c r="C152" t="s">
        <v>30</v>
      </c>
      <c r="D152" s="22">
        <v>10103.030000000001</v>
      </c>
    </row>
    <row r="153" spans="1:21" x14ac:dyDescent="0.3">
      <c r="C153" t="s">
        <v>31</v>
      </c>
      <c r="D153" s="22">
        <v>1667</v>
      </c>
      <c r="J153" s="22">
        <v>168</v>
      </c>
      <c r="K153" s="22">
        <v>179</v>
      </c>
      <c r="L153" s="22">
        <v>215</v>
      </c>
      <c r="M153" s="22">
        <v>200</v>
      </c>
      <c r="N153" s="22">
        <v>180</v>
      </c>
      <c r="O153" s="22">
        <v>168</v>
      </c>
      <c r="P153" s="22">
        <v>145</v>
      </c>
      <c r="Q153" s="22">
        <v>118</v>
      </c>
      <c r="R153" s="22">
        <v>85</v>
      </c>
      <c r="S153" s="22">
        <v>60</v>
      </c>
      <c r="T153" s="22">
        <v>54</v>
      </c>
      <c r="U153" s="22">
        <v>95</v>
      </c>
    </row>
    <row r="154" spans="1:21" x14ac:dyDescent="0.3">
      <c r="C154" t="s">
        <v>32</v>
      </c>
      <c r="D154" s="22">
        <v>4.6660000000000004</v>
      </c>
      <c r="J154" s="22">
        <v>5</v>
      </c>
      <c r="K154" s="22">
        <v>4.8109999999999999</v>
      </c>
      <c r="L154" s="22">
        <v>4</v>
      </c>
      <c r="M154" s="22">
        <v>4.17</v>
      </c>
      <c r="N154" s="22">
        <v>4.3470000000000004</v>
      </c>
      <c r="O154" s="22">
        <v>4.5430000000000001</v>
      </c>
      <c r="P154" s="22">
        <v>4.7759999999999998</v>
      </c>
      <c r="Q154" s="22">
        <v>5</v>
      </c>
      <c r="R154" s="22">
        <v>5</v>
      </c>
      <c r="S154" s="22">
        <v>5.5</v>
      </c>
      <c r="T154" s="22">
        <v>6</v>
      </c>
      <c r="U154" s="22">
        <v>5</v>
      </c>
    </row>
    <row r="155" spans="1:21" x14ac:dyDescent="0.3">
      <c r="A155">
        <v>14040090000</v>
      </c>
      <c r="B155" t="s">
        <v>60</v>
      </c>
      <c r="C155" t="s">
        <v>27</v>
      </c>
      <c r="E155" s="22">
        <v>320</v>
      </c>
      <c r="F155" s="22">
        <v>385</v>
      </c>
      <c r="G155" s="22">
        <v>544</v>
      </c>
      <c r="H155" s="22">
        <v>575</v>
      </c>
      <c r="I155" s="22">
        <v>579</v>
      </c>
      <c r="J155" s="22">
        <v>533</v>
      </c>
      <c r="K155" s="22">
        <v>418</v>
      </c>
      <c r="L155" s="22">
        <v>257</v>
      </c>
      <c r="M155" s="22">
        <v>160</v>
      </c>
      <c r="N155" s="22">
        <v>104</v>
      </c>
      <c r="O155" s="22">
        <v>84</v>
      </c>
      <c r="P155" s="22">
        <v>108</v>
      </c>
      <c r="Q155" s="22">
        <v>178</v>
      </c>
      <c r="R155" s="22">
        <v>292</v>
      </c>
      <c r="S155" s="22">
        <v>457</v>
      </c>
      <c r="T155" s="22">
        <v>546</v>
      </c>
      <c r="U155" s="22">
        <v>572</v>
      </c>
    </row>
    <row r="156" spans="1:21" x14ac:dyDescent="0.3">
      <c r="C156" t="s">
        <v>28</v>
      </c>
      <c r="D156" s="22">
        <v>679</v>
      </c>
      <c r="E156" s="22">
        <v>71</v>
      </c>
      <c r="F156" s="22">
        <v>115</v>
      </c>
      <c r="G156" s="22">
        <v>183</v>
      </c>
      <c r="H156" s="22">
        <v>113</v>
      </c>
      <c r="I156" s="22">
        <v>69</v>
      </c>
      <c r="J156" s="22">
        <v>20</v>
      </c>
      <c r="M156" s="22">
        <v>15</v>
      </c>
      <c r="N156" s="22">
        <v>20</v>
      </c>
      <c r="O156" s="22">
        <v>30</v>
      </c>
      <c r="P156" s="22">
        <v>43</v>
      </c>
    </row>
    <row r="157" spans="1:21" x14ac:dyDescent="0.3">
      <c r="C157" t="s">
        <v>29</v>
      </c>
      <c r="D157" s="22">
        <v>707</v>
      </c>
      <c r="J157" s="22">
        <v>66</v>
      </c>
      <c r="K157" s="22">
        <v>115</v>
      </c>
      <c r="L157" s="22">
        <v>161</v>
      </c>
      <c r="M157" s="22">
        <v>112</v>
      </c>
      <c r="N157" s="22">
        <v>76</v>
      </c>
      <c r="O157" s="22">
        <v>50</v>
      </c>
      <c r="P157" s="22">
        <v>19</v>
      </c>
      <c r="R157" s="22">
        <v>15</v>
      </c>
      <c r="S157" s="22">
        <v>20</v>
      </c>
      <c r="T157" s="22">
        <v>30</v>
      </c>
      <c r="U157" s="22">
        <v>43</v>
      </c>
    </row>
    <row r="158" spans="1:21" x14ac:dyDescent="0.3">
      <c r="C158" t="s">
        <v>30</v>
      </c>
      <c r="D158" s="22">
        <v>12841.584000000001</v>
      </c>
      <c r="J158" s="22">
        <v>13121.212</v>
      </c>
      <c r="K158" s="22">
        <v>12469.565000000001</v>
      </c>
      <c r="L158" s="22">
        <v>13080.745000000001</v>
      </c>
      <c r="M158" s="22">
        <v>12776.785</v>
      </c>
      <c r="N158" s="22">
        <v>12921.052</v>
      </c>
      <c r="O158" s="22">
        <v>12700</v>
      </c>
      <c r="P158" s="22">
        <v>12263.156999999999</v>
      </c>
      <c r="R158" s="22">
        <v>12333.333000000001</v>
      </c>
      <c r="S158" s="22">
        <v>12250</v>
      </c>
      <c r="T158" s="22">
        <v>13333.333000000001</v>
      </c>
      <c r="U158" s="22">
        <v>13069.767</v>
      </c>
    </row>
    <row r="159" spans="1:21" x14ac:dyDescent="0.3">
      <c r="C159" t="s">
        <v>31</v>
      </c>
      <c r="D159" s="22">
        <v>9079</v>
      </c>
      <c r="J159" s="22">
        <v>866</v>
      </c>
      <c r="K159" s="22">
        <v>1434</v>
      </c>
      <c r="L159" s="22">
        <v>2106</v>
      </c>
      <c r="M159" s="22">
        <v>1431</v>
      </c>
      <c r="N159" s="22">
        <v>982</v>
      </c>
      <c r="O159" s="22">
        <v>635</v>
      </c>
      <c r="P159" s="22">
        <v>233</v>
      </c>
      <c r="R159" s="22">
        <v>185</v>
      </c>
      <c r="S159" s="22">
        <v>245</v>
      </c>
      <c r="T159" s="22">
        <v>400</v>
      </c>
      <c r="U159" s="22">
        <v>562</v>
      </c>
    </row>
    <row r="160" spans="1:21" x14ac:dyDescent="0.3">
      <c r="C160" t="s">
        <v>32</v>
      </c>
      <c r="D160" s="22">
        <v>1.3979999999999999</v>
      </c>
      <c r="J160" s="22">
        <v>1.329</v>
      </c>
      <c r="K160" s="22">
        <v>1.3260000000000001</v>
      </c>
      <c r="L160" s="22">
        <v>1.2569999999999999</v>
      </c>
      <c r="M160" s="22">
        <v>1.2270000000000001</v>
      </c>
      <c r="N160" s="22">
        <v>1.232</v>
      </c>
      <c r="O160" s="22">
        <v>1.4019999999999999</v>
      </c>
      <c r="P160" s="22">
        <v>1.5</v>
      </c>
      <c r="R160" s="22">
        <v>1.5</v>
      </c>
      <c r="S160" s="22">
        <v>1.6</v>
      </c>
      <c r="T160" s="22">
        <v>2.2000000000000002</v>
      </c>
      <c r="U160" s="22">
        <v>2.202</v>
      </c>
    </row>
    <row r="161" spans="1:21" x14ac:dyDescent="0.3">
      <c r="A161">
        <v>14010090000</v>
      </c>
      <c r="B161" t="s">
        <v>61</v>
      </c>
      <c r="C161" t="s">
        <v>27</v>
      </c>
    </row>
    <row r="162" spans="1:21" x14ac:dyDescent="0.3">
      <c r="A162">
        <v>14030200000</v>
      </c>
      <c r="B162" t="s">
        <v>62</v>
      </c>
      <c r="C162" t="s">
        <v>27</v>
      </c>
      <c r="E162" s="22">
        <v>9</v>
      </c>
      <c r="F162" s="22">
        <v>9</v>
      </c>
      <c r="G162" s="22">
        <v>10</v>
      </c>
      <c r="H162" s="22">
        <v>11</v>
      </c>
      <c r="I162" s="22">
        <v>11</v>
      </c>
      <c r="J162" s="22">
        <v>10</v>
      </c>
      <c r="K162" s="22">
        <v>8</v>
      </c>
      <c r="L162" s="22">
        <v>8</v>
      </c>
      <c r="M162" s="22">
        <v>7</v>
      </c>
      <c r="N162" s="22">
        <v>7</v>
      </c>
      <c r="O162" s="22">
        <v>7</v>
      </c>
      <c r="P162" s="22">
        <v>7</v>
      </c>
      <c r="Q162" s="22">
        <v>8</v>
      </c>
      <c r="R162" s="22">
        <v>10</v>
      </c>
      <c r="S162" s="22">
        <v>11</v>
      </c>
      <c r="T162" s="22">
        <v>11</v>
      </c>
      <c r="U162" s="22">
        <v>12</v>
      </c>
    </row>
    <row r="163" spans="1:21" x14ac:dyDescent="0.3">
      <c r="C163" t="s">
        <v>28</v>
      </c>
      <c r="D163" s="22">
        <v>35</v>
      </c>
      <c r="E163" s="22">
        <v>3</v>
      </c>
      <c r="F163" s="22">
        <v>4</v>
      </c>
      <c r="G163" s="22">
        <v>4</v>
      </c>
      <c r="H163" s="22">
        <v>4</v>
      </c>
      <c r="I163" s="22">
        <v>3</v>
      </c>
      <c r="J163" s="22">
        <v>3</v>
      </c>
      <c r="K163" s="22">
        <v>2</v>
      </c>
      <c r="L163" s="22">
        <v>3</v>
      </c>
      <c r="M163" s="22">
        <v>2</v>
      </c>
      <c r="N163" s="22">
        <v>2</v>
      </c>
      <c r="O163" s="22">
        <v>3</v>
      </c>
      <c r="P163" s="22">
        <v>2</v>
      </c>
    </row>
    <row r="164" spans="1:21" x14ac:dyDescent="0.3">
      <c r="C164" t="s">
        <v>29</v>
      </c>
      <c r="D164" s="22">
        <v>33</v>
      </c>
      <c r="J164" s="22">
        <v>4</v>
      </c>
      <c r="K164" s="22">
        <v>4</v>
      </c>
      <c r="L164" s="22">
        <v>3</v>
      </c>
      <c r="M164" s="22">
        <v>3</v>
      </c>
      <c r="N164" s="22">
        <v>2</v>
      </c>
      <c r="O164" s="22">
        <v>3</v>
      </c>
      <c r="P164" s="22">
        <v>2</v>
      </c>
      <c r="Q164" s="22">
        <v>2</v>
      </c>
      <c r="R164" s="22">
        <v>2</v>
      </c>
      <c r="S164" s="22">
        <v>2</v>
      </c>
      <c r="T164" s="22">
        <v>3</v>
      </c>
      <c r="U164" s="22">
        <v>3</v>
      </c>
    </row>
    <row r="165" spans="1:21" x14ac:dyDescent="0.3">
      <c r="C165" t="s">
        <v>30</v>
      </c>
      <c r="D165" s="22">
        <v>9545.4539999999997</v>
      </c>
      <c r="J165" s="22">
        <v>8750</v>
      </c>
      <c r="K165" s="22">
        <v>8500</v>
      </c>
      <c r="L165" s="22">
        <v>8666.6659999999993</v>
      </c>
      <c r="M165" s="22">
        <v>8666.6659999999993</v>
      </c>
      <c r="N165" s="22">
        <v>9500</v>
      </c>
      <c r="O165" s="22">
        <v>8333.3330000000005</v>
      </c>
      <c r="P165" s="22">
        <v>10500</v>
      </c>
      <c r="Q165" s="22">
        <v>10500</v>
      </c>
      <c r="R165" s="22">
        <v>10500</v>
      </c>
      <c r="S165" s="22">
        <v>10500</v>
      </c>
      <c r="T165" s="22">
        <v>10666.665999999999</v>
      </c>
      <c r="U165" s="22">
        <v>11333.333000000001</v>
      </c>
    </row>
    <row r="166" spans="1:21" x14ac:dyDescent="0.3">
      <c r="C166" t="s">
        <v>31</v>
      </c>
      <c r="D166" s="22">
        <v>315</v>
      </c>
      <c r="J166" s="22">
        <v>35</v>
      </c>
      <c r="K166" s="22">
        <v>34</v>
      </c>
      <c r="L166" s="22">
        <v>26</v>
      </c>
      <c r="M166" s="22">
        <v>26</v>
      </c>
      <c r="N166" s="22">
        <v>19</v>
      </c>
      <c r="O166" s="22">
        <v>25</v>
      </c>
      <c r="P166" s="22">
        <v>21</v>
      </c>
      <c r="Q166" s="22">
        <v>21</v>
      </c>
      <c r="R166" s="22">
        <v>21</v>
      </c>
      <c r="S166" s="22">
        <v>21</v>
      </c>
      <c r="T166" s="22">
        <v>32</v>
      </c>
      <c r="U166" s="22">
        <v>34</v>
      </c>
    </row>
    <row r="167" spans="1:21" x14ac:dyDescent="0.3">
      <c r="C167" t="s">
        <v>32</v>
      </c>
      <c r="D167" s="22">
        <v>1.526</v>
      </c>
      <c r="J167" s="22">
        <v>1.5</v>
      </c>
      <c r="K167" s="22">
        <v>1.45</v>
      </c>
      <c r="L167" s="22">
        <v>1.5</v>
      </c>
      <c r="M167" s="22">
        <v>1.6</v>
      </c>
      <c r="N167" s="22">
        <v>1.6</v>
      </c>
      <c r="O167" s="22">
        <v>1.5</v>
      </c>
      <c r="P167" s="22">
        <v>1.6</v>
      </c>
      <c r="Q167" s="22">
        <v>1.5</v>
      </c>
      <c r="R167" s="22">
        <v>1.5</v>
      </c>
      <c r="S167" s="22">
        <v>1.5</v>
      </c>
      <c r="T167" s="22">
        <v>1.6</v>
      </c>
      <c r="U167" s="22">
        <v>1.5</v>
      </c>
    </row>
    <row r="168" spans="1:21" x14ac:dyDescent="0.3">
      <c r="A168">
        <v>14010110000</v>
      </c>
      <c r="B168" t="s">
        <v>63</v>
      </c>
      <c r="C168" t="s">
        <v>27</v>
      </c>
      <c r="I168" s="22">
        <v>71</v>
      </c>
      <c r="J168" s="22">
        <v>456</v>
      </c>
      <c r="K168" s="22">
        <v>631</v>
      </c>
      <c r="L168" s="22">
        <v>631</v>
      </c>
      <c r="M168" s="22">
        <v>631</v>
      </c>
      <c r="N168" s="22">
        <v>631</v>
      </c>
      <c r="O168" s="22">
        <v>560</v>
      </c>
      <c r="P168" s="22">
        <v>175</v>
      </c>
      <c r="U168" s="22">
        <v>61</v>
      </c>
    </row>
    <row r="169" spans="1:21" x14ac:dyDescent="0.3">
      <c r="C169" t="s">
        <v>28</v>
      </c>
      <c r="D169" s="22">
        <v>631</v>
      </c>
      <c r="I169" s="22">
        <v>71</v>
      </c>
      <c r="J169" s="22">
        <v>385</v>
      </c>
      <c r="K169" s="22">
        <v>175</v>
      </c>
    </row>
    <row r="170" spans="1:21" x14ac:dyDescent="0.3">
      <c r="C170" t="s">
        <v>29</v>
      </c>
      <c r="D170" s="22">
        <v>631</v>
      </c>
      <c r="O170" s="22">
        <v>71</v>
      </c>
      <c r="P170" s="22">
        <v>385</v>
      </c>
      <c r="Q170" s="22">
        <v>175</v>
      </c>
    </row>
    <row r="171" spans="1:21" x14ac:dyDescent="0.3">
      <c r="C171" t="s">
        <v>30</v>
      </c>
      <c r="D171" s="22">
        <v>1042.789</v>
      </c>
      <c r="O171" s="22">
        <v>1056.338</v>
      </c>
      <c r="P171" s="22">
        <v>1046.7529999999999</v>
      </c>
      <c r="Q171" s="22">
        <v>1028.5709999999999</v>
      </c>
    </row>
    <row r="172" spans="1:21" x14ac:dyDescent="0.3">
      <c r="C172" t="s">
        <v>31</v>
      </c>
      <c r="D172" s="22">
        <v>658</v>
      </c>
      <c r="O172" s="22">
        <v>75</v>
      </c>
      <c r="P172" s="22">
        <v>403</v>
      </c>
      <c r="Q172" s="22">
        <v>180</v>
      </c>
    </row>
    <row r="173" spans="1:21" x14ac:dyDescent="0.3">
      <c r="C173" t="s">
        <v>32</v>
      </c>
      <c r="D173" s="22">
        <v>2.8450000000000002</v>
      </c>
      <c r="O173" s="22">
        <v>2.6110000000000002</v>
      </c>
      <c r="P173" s="22">
        <v>2.82</v>
      </c>
      <c r="Q173" s="22">
        <v>3</v>
      </c>
    </row>
    <row r="174" spans="1:21" x14ac:dyDescent="0.3">
      <c r="A174">
        <v>15010060000</v>
      </c>
      <c r="B174" t="s">
        <v>64</v>
      </c>
      <c r="C174" t="s">
        <v>27</v>
      </c>
      <c r="E174" s="22">
        <v>1</v>
      </c>
      <c r="F174" s="22">
        <v>1</v>
      </c>
      <c r="G174" s="22">
        <v>1</v>
      </c>
      <c r="H174" s="22">
        <v>1</v>
      </c>
      <c r="I174" s="22">
        <v>1</v>
      </c>
      <c r="J174" s="22">
        <v>1</v>
      </c>
      <c r="K174" s="22">
        <v>1</v>
      </c>
      <c r="L174" s="22">
        <v>1</v>
      </c>
      <c r="M174" s="22">
        <v>1</v>
      </c>
      <c r="N174" s="22">
        <v>1</v>
      </c>
      <c r="O174" s="22">
        <v>1</v>
      </c>
      <c r="P174" s="22">
        <v>1</v>
      </c>
      <c r="Q174" s="22">
        <v>1</v>
      </c>
      <c r="R174" s="22">
        <v>1</v>
      </c>
      <c r="S174" s="22">
        <v>1</v>
      </c>
      <c r="T174" s="22">
        <v>1</v>
      </c>
      <c r="U174" s="22">
        <v>1</v>
      </c>
    </row>
    <row r="175" spans="1:21" x14ac:dyDescent="0.3">
      <c r="C175" t="s">
        <v>29</v>
      </c>
      <c r="D175" s="22">
        <v>1</v>
      </c>
    </row>
    <row r="176" spans="1:21" x14ac:dyDescent="0.3">
      <c r="C176" t="s">
        <v>30</v>
      </c>
      <c r="D176" s="22">
        <v>1150</v>
      </c>
    </row>
    <row r="177" spans="1:21" x14ac:dyDescent="0.3">
      <c r="C177" t="s">
        <v>31</v>
      </c>
      <c r="D177" s="22">
        <v>1.1499999999999999</v>
      </c>
      <c r="J177" s="22">
        <v>0.25</v>
      </c>
      <c r="K177" s="22">
        <v>0.25</v>
      </c>
      <c r="L177" s="22">
        <v>0.2</v>
      </c>
      <c r="U177" s="22">
        <v>0.45</v>
      </c>
    </row>
    <row r="178" spans="1:21" x14ac:dyDescent="0.3">
      <c r="C178" t="s">
        <v>32</v>
      </c>
      <c r="D178" s="22">
        <v>4.391</v>
      </c>
      <c r="J178" s="22">
        <v>4</v>
      </c>
      <c r="K178" s="22">
        <v>4</v>
      </c>
      <c r="L178" s="22">
        <v>4</v>
      </c>
      <c r="U178" s="22">
        <v>5</v>
      </c>
    </row>
    <row r="179" spans="1:21" x14ac:dyDescent="0.3">
      <c r="A179">
        <v>14030220000</v>
      </c>
      <c r="B179" t="s">
        <v>65</v>
      </c>
      <c r="C179" t="s">
        <v>27</v>
      </c>
      <c r="E179" s="22">
        <v>23</v>
      </c>
      <c r="F179" s="22">
        <v>21</v>
      </c>
      <c r="G179" s="22">
        <v>22</v>
      </c>
      <c r="H179" s="22">
        <v>24</v>
      </c>
      <c r="I179" s="22">
        <v>25</v>
      </c>
      <c r="J179" s="22">
        <v>26</v>
      </c>
      <c r="K179" s="22">
        <v>22</v>
      </c>
      <c r="L179" s="22">
        <v>17</v>
      </c>
      <c r="M179" s="22">
        <v>16</v>
      </c>
      <c r="N179" s="22">
        <v>16</v>
      </c>
      <c r="O179" s="22">
        <v>14</v>
      </c>
      <c r="P179" s="22">
        <v>16</v>
      </c>
      <c r="Q179" s="22">
        <v>19</v>
      </c>
      <c r="R179" s="22">
        <v>19</v>
      </c>
      <c r="S179" s="22">
        <v>19</v>
      </c>
      <c r="T179" s="22">
        <v>20</v>
      </c>
      <c r="U179" s="22">
        <v>22</v>
      </c>
    </row>
    <row r="180" spans="1:21" x14ac:dyDescent="0.3">
      <c r="C180" t="s">
        <v>28</v>
      </c>
      <c r="D180" s="22">
        <v>46</v>
      </c>
      <c r="E180" s="22">
        <v>5</v>
      </c>
      <c r="F180" s="22">
        <v>4</v>
      </c>
      <c r="G180" s="22">
        <v>5</v>
      </c>
      <c r="H180" s="22">
        <v>7</v>
      </c>
      <c r="I180" s="22">
        <v>4</v>
      </c>
      <c r="J180" s="22">
        <v>6</v>
      </c>
      <c r="M180" s="22">
        <v>5</v>
      </c>
      <c r="N180" s="22">
        <v>4</v>
      </c>
      <c r="O180" s="22">
        <v>4</v>
      </c>
      <c r="P180" s="22">
        <v>2</v>
      </c>
    </row>
    <row r="181" spans="1:21" x14ac:dyDescent="0.3">
      <c r="C181" t="s">
        <v>29</v>
      </c>
      <c r="D181" s="22">
        <v>46</v>
      </c>
      <c r="J181" s="22">
        <v>5</v>
      </c>
      <c r="K181" s="22">
        <v>4</v>
      </c>
      <c r="L181" s="22">
        <v>5</v>
      </c>
      <c r="M181" s="22">
        <v>6</v>
      </c>
      <c r="N181" s="22">
        <v>4</v>
      </c>
      <c r="O181" s="22">
        <v>6</v>
      </c>
      <c r="Q181" s="22">
        <v>1</v>
      </c>
      <c r="R181" s="22">
        <v>5</v>
      </c>
      <c r="S181" s="22">
        <v>4</v>
      </c>
      <c r="T181" s="22">
        <v>4</v>
      </c>
      <c r="U181" s="22">
        <v>2</v>
      </c>
    </row>
    <row r="182" spans="1:21" x14ac:dyDescent="0.3">
      <c r="C182" t="s">
        <v>30</v>
      </c>
      <c r="D182" s="22">
        <v>20804.347000000002</v>
      </c>
      <c r="J182" s="22">
        <v>21000</v>
      </c>
      <c r="K182" s="22">
        <v>21250</v>
      </c>
      <c r="L182" s="22">
        <v>21000</v>
      </c>
      <c r="M182" s="22">
        <v>20833.332999999999</v>
      </c>
      <c r="N182" s="22">
        <v>20500</v>
      </c>
      <c r="O182" s="22">
        <v>20333.332999999999</v>
      </c>
      <c r="Q182" s="22">
        <v>21000</v>
      </c>
      <c r="R182" s="22">
        <v>22000</v>
      </c>
      <c r="S182" s="22">
        <v>20500</v>
      </c>
      <c r="T182" s="22">
        <v>20500</v>
      </c>
      <c r="U182" s="22">
        <v>19000</v>
      </c>
    </row>
    <row r="183" spans="1:21" x14ac:dyDescent="0.3">
      <c r="C183" t="s">
        <v>31</v>
      </c>
      <c r="D183" s="22">
        <v>957</v>
      </c>
      <c r="J183" s="22">
        <v>105</v>
      </c>
      <c r="K183" s="22">
        <v>85</v>
      </c>
      <c r="L183" s="22">
        <v>105</v>
      </c>
      <c r="M183" s="22">
        <v>125</v>
      </c>
      <c r="N183" s="22">
        <v>82</v>
      </c>
      <c r="O183" s="22">
        <v>122</v>
      </c>
      <c r="Q183" s="22">
        <v>21</v>
      </c>
      <c r="R183" s="22">
        <v>110</v>
      </c>
      <c r="S183" s="22">
        <v>82</v>
      </c>
      <c r="T183" s="22">
        <v>82</v>
      </c>
      <c r="U183" s="22">
        <v>38</v>
      </c>
    </row>
    <row r="184" spans="1:21" x14ac:dyDescent="0.3">
      <c r="C184" t="s">
        <v>32</v>
      </c>
      <c r="D184" s="22">
        <v>1</v>
      </c>
      <c r="J184" s="22">
        <v>0.68</v>
      </c>
      <c r="K184" s="22">
        <v>0.65</v>
      </c>
      <c r="L184" s="22">
        <v>0.8</v>
      </c>
      <c r="M184" s="22">
        <v>1.4</v>
      </c>
      <c r="N184" s="22">
        <v>1.5</v>
      </c>
      <c r="O184" s="22">
        <v>1.5</v>
      </c>
      <c r="Q184" s="22">
        <v>1.2</v>
      </c>
      <c r="R184" s="22">
        <v>0.75</v>
      </c>
      <c r="S184" s="22">
        <v>0.78</v>
      </c>
      <c r="T184" s="22">
        <v>0.75</v>
      </c>
      <c r="U184" s="22">
        <v>0.85</v>
      </c>
    </row>
    <row r="185" spans="1:21" x14ac:dyDescent="0.3">
      <c r="A185">
        <v>14030230000</v>
      </c>
      <c r="B185" t="s">
        <v>66</v>
      </c>
      <c r="C185" t="s">
        <v>27</v>
      </c>
      <c r="E185" s="22">
        <v>14</v>
      </c>
      <c r="F185" s="22">
        <v>13</v>
      </c>
      <c r="G185" s="22">
        <v>14</v>
      </c>
      <c r="H185" s="22">
        <v>14</v>
      </c>
      <c r="I185" s="22">
        <v>15</v>
      </c>
      <c r="J185" s="22">
        <v>15</v>
      </c>
      <c r="K185" s="22">
        <v>12</v>
      </c>
      <c r="L185" s="22">
        <v>9</v>
      </c>
      <c r="M185" s="22">
        <v>8</v>
      </c>
      <c r="N185" s="22">
        <v>7</v>
      </c>
      <c r="O185" s="22">
        <v>7</v>
      </c>
      <c r="P185" s="22">
        <v>9</v>
      </c>
      <c r="Q185" s="22">
        <v>11</v>
      </c>
      <c r="R185" s="22">
        <v>11</v>
      </c>
      <c r="S185" s="22">
        <v>12</v>
      </c>
      <c r="T185" s="22">
        <v>14</v>
      </c>
      <c r="U185" s="22">
        <v>15</v>
      </c>
    </row>
    <row r="186" spans="1:21" x14ac:dyDescent="0.3">
      <c r="C186" t="s">
        <v>28</v>
      </c>
      <c r="D186" s="22">
        <v>26</v>
      </c>
      <c r="E186" s="22">
        <v>2</v>
      </c>
      <c r="F186" s="22">
        <v>3</v>
      </c>
      <c r="G186" s="22">
        <v>3</v>
      </c>
      <c r="H186" s="22">
        <v>4</v>
      </c>
      <c r="I186" s="22">
        <v>3</v>
      </c>
      <c r="J186" s="22">
        <v>2</v>
      </c>
      <c r="M186" s="22">
        <v>3</v>
      </c>
      <c r="N186" s="22">
        <v>2</v>
      </c>
      <c r="O186" s="22">
        <v>2</v>
      </c>
      <c r="P186" s="22">
        <v>2</v>
      </c>
    </row>
    <row r="187" spans="1:21" x14ac:dyDescent="0.3">
      <c r="C187" t="s">
        <v>29</v>
      </c>
      <c r="D187" s="22">
        <v>26</v>
      </c>
      <c r="J187" s="22">
        <v>2</v>
      </c>
      <c r="K187" s="22">
        <v>3</v>
      </c>
      <c r="L187" s="22">
        <v>3</v>
      </c>
      <c r="M187" s="22">
        <v>4</v>
      </c>
      <c r="N187" s="22">
        <v>3</v>
      </c>
      <c r="O187" s="22">
        <v>2</v>
      </c>
      <c r="R187" s="22">
        <v>3</v>
      </c>
      <c r="S187" s="22">
        <v>2</v>
      </c>
      <c r="T187" s="22">
        <v>2</v>
      </c>
      <c r="U187" s="22">
        <v>2</v>
      </c>
    </row>
    <row r="188" spans="1:21" x14ac:dyDescent="0.3">
      <c r="C188" t="s">
        <v>30</v>
      </c>
      <c r="D188" s="22">
        <v>40846.152999999998</v>
      </c>
      <c r="J188" s="22">
        <v>42000</v>
      </c>
      <c r="K188" s="22">
        <v>41666.665999999997</v>
      </c>
      <c r="L188" s="22">
        <v>41666.665999999997</v>
      </c>
      <c r="M188" s="22">
        <v>43750</v>
      </c>
      <c r="N188" s="22">
        <v>41666.665999999997</v>
      </c>
      <c r="O188" s="22">
        <v>39000</v>
      </c>
      <c r="R188" s="22">
        <v>38333.332999999999</v>
      </c>
      <c r="S188" s="22">
        <v>39000</v>
      </c>
      <c r="T188" s="22">
        <v>41000</v>
      </c>
      <c r="U188" s="22">
        <v>37500</v>
      </c>
    </row>
    <row r="189" spans="1:21" x14ac:dyDescent="0.3">
      <c r="C189" t="s">
        <v>31</v>
      </c>
      <c r="D189" s="22">
        <v>1062</v>
      </c>
      <c r="J189" s="22">
        <v>84</v>
      </c>
      <c r="K189" s="22">
        <v>125</v>
      </c>
      <c r="L189" s="22">
        <v>125</v>
      </c>
      <c r="M189" s="22">
        <v>175</v>
      </c>
      <c r="N189" s="22">
        <v>125</v>
      </c>
      <c r="O189" s="22">
        <v>78</v>
      </c>
      <c r="R189" s="22">
        <v>115</v>
      </c>
      <c r="S189" s="22">
        <v>78</v>
      </c>
      <c r="T189" s="22">
        <v>82</v>
      </c>
      <c r="U189" s="22">
        <v>75</v>
      </c>
    </row>
    <row r="190" spans="1:21" x14ac:dyDescent="0.3">
      <c r="C190" t="s">
        <v>32</v>
      </c>
      <c r="D190" s="22">
        <v>0.92200000000000004</v>
      </c>
      <c r="J190" s="22">
        <v>0.85</v>
      </c>
      <c r="K190" s="22">
        <v>0.8</v>
      </c>
      <c r="L190" s="22">
        <v>0.85</v>
      </c>
      <c r="M190" s="22">
        <v>1.2</v>
      </c>
      <c r="N190" s="22">
        <v>1</v>
      </c>
      <c r="O190" s="22">
        <v>0.9</v>
      </c>
      <c r="R190" s="22">
        <v>0.85</v>
      </c>
      <c r="S190" s="22">
        <v>0.88</v>
      </c>
      <c r="T190" s="22">
        <v>0.85</v>
      </c>
      <c r="U190" s="22">
        <v>0.8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2023-05-05T17:59:10Z</dcterms:created>
  <dcterms:modified xsi:type="dcterms:W3CDTF">2023-05-05T17:59:23Z</dcterms:modified>
</cp:coreProperties>
</file>